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13020" windowHeight="9735" tabRatio="828" firstSheet="1" activeTab="10"/>
  </bookViews>
  <sheets>
    <sheet name="НН допобр школы" sheetId="18" r:id="rId1"/>
    <sheet name="НН нач обр очная" sheetId="19" r:id="rId2"/>
    <sheet name="НН осн обр очная" sheetId="20" r:id="rId3"/>
    <sheet name="НН средн обр очная" sheetId="21" r:id="rId4"/>
    <sheet name="НН осн очно-заочн" sheetId="22" r:id="rId5"/>
    <sheet name="НН средн очно-заочн" sheetId="23" r:id="rId6"/>
    <sheet name="НН нач адапт" sheetId="24" r:id="rId7"/>
    <sheet name="НН осн адапт" sheetId="25" r:id="rId8"/>
    <sheet name="НН нач на дому" sheetId="26" r:id="rId9"/>
    <sheet name="НН питание школы" sheetId="27" r:id="rId10"/>
    <sheet name="ИТОГО БНЗ" sheetId="9" r:id="rId11"/>
    <sheet name="расчет по услугам" sheetId="17" r:id="rId12"/>
  </sheets>
  <externalReferences>
    <externalReference r:id="rId13"/>
    <externalReference r:id="rId14"/>
  </externalReferences>
  <definedNames>
    <definedName name="иные" localSheetId="0">#REF!</definedName>
    <definedName name="иные" localSheetId="6">#REF!</definedName>
    <definedName name="иные" localSheetId="8">#REF!</definedName>
    <definedName name="иные" localSheetId="1">#REF!</definedName>
    <definedName name="иные" localSheetId="7">#REF!</definedName>
    <definedName name="иные" localSheetId="2">#REF!</definedName>
    <definedName name="иные" localSheetId="4">#REF!</definedName>
    <definedName name="иные" localSheetId="9">#REF!</definedName>
    <definedName name="иные" localSheetId="3">#REF!</definedName>
    <definedName name="иные" localSheetId="5">#REF!</definedName>
    <definedName name="иные" localSheetId="11">#REF!</definedName>
    <definedName name="материальные_запасы_основные_средства" localSheetId="0">#REF!</definedName>
    <definedName name="материальные_запасы_основные_средства" localSheetId="6">#REF!</definedName>
    <definedName name="материальные_запасы_основные_средства" localSheetId="8">#REF!</definedName>
    <definedName name="материальные_запасы_основные_средства" localSheetId="1">#REF!</definedName>
    <definedName name="материальные_запасы_основные_средства" localSheetId="7">#REF!</definedName>
    <definedName name="материальные_запасы_основные_средства" localSheetId="2">#REF!</definedName>
    <definedName name="материальные_запасы_основные_средства" localSheetId="4">#REF!</definedName>
    <definedName name="материальные_запасы_основные_средства" localSheetId="9">#REF!</definedName>
    <definedName name="материальные_запасы_основные_средства" localSheetId="3">#REF!</definedName>
    <definedName name="материальные_запасы_основные_средства" localSheetId="5">#REF!</definedName>
    <definedName name="материальные_запасы_основные_средства" localSheetId="11">#REF!</definedName>
    <definedName name="_xlnm.Print_Area" localSheetId="10">'ИТОГО БНЗ'!$A$1:$N$15</definedName>
    <definedName name="_xlnm.Print_Area" localSheetId="0">'НН допобр школы'!$A$2:$AW$146</definedName>
    <definedName name="_xlnm.Print_Area" localSheetId="6">'НН нач адапт'!$A$2:$AQ$144</definedName>
    <definedName name="_xlnm.Print_Area" localSheetId="8">'НН нач на дому'!$A$2:$AQ$144</definedName>
    <definedName name="_xlnm.Print_Area" localSheetId="1">'НН нач обр очная'!$A$2:$AW$144</definedName>
    <definedName name="_xlnm.Print_Area" localSheetId="7">'НН осн адапт'!$A$2:$AQ$144</definedName>
    <definedName name="_xlnm.Print_Area" localSheetId="2">'НН осн обр очная'!$A$2:$AR$144</definedName>
    <definedName name="_xlnm.Print_Area" localSheetId="4">'НН осн очно-заочн'!$A$2:$AQ$144</definedName>
    <definedName name="_xlnm.Print_Area" localSheetId="9">'НН питание школы'!$A$2:$AW$130</definedName>
    <definedName name="_xlnm.Print_Area" localSheetId="3">'НН средн обр очная'!$A$2:$AR$144</definedName>
    <definedName name="_xlnm.Print_Area" localSheetId="5">'НН средн очно-заочн'!$A$2:$AQ$144</definedName>
    <definedName name="_xlnm.Print_Area" localSheetId="11">'расчет по услугам'!$A$1:$BR$144</definedName>
    <definedName name="оплата_труда" localSheetId="0">#REF!</definedName>
    <definedName name="оплата_труда" localSheetId="6">#REF!</definedName>
    <definedName name="оплата_труда" localSheetId="8">#REF!</definedName>
    <definedName name="оплата_труда" localSheetId="1">#REF!</definedName>
    <definedName name="оплата_труда" localSheetId="7">#REF!</definedName>
    <definedName name="оплата_труда" localSheetId="2">#REF!</definedName>
    <definedName name="оплата_труда" localSheetId="4">#REF!</definedName>
    <definedName name="оплата_труда" localSheetId="9">#REF!</definedName>
    <definedName name="оплата_труда" localSheetId="3">#REF!</definedName>
    <definedName name="оплата_труда" localSheetId="5">#REF!</definedName>
    <definedName name="оплата_труда" localSheetId="11">#REF!</definedName>
    <definedName name="Список" localSheetId="0">#REF!</definedName>
    <definedName name="Список" localSheetId="6">#REF!</definedName>
    <definedName name="Список" localSheetId="8">#REF!</definedName>
    <definedName name="Список" localSheetId="1">#REF!</definedName>
    <definedName name="Список" localSheetId="7">#REF!</definedName>
    <definedName name="Список" localSheetId="2">#REF!</definedName>
    <definedName name="Список" localSheetId="4">#REF!</definedName>
    <definedName name="Список" localSheetId="9">#REF!</definedName>
    <definedName name="Список" localSheetId="3">#REF!</definedName>
    <definedName name="Список" localSheetId="5">#REF!</definedName>
    <definedName name="Список" localSheetId="11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V141" i="17"/>
  <c r="P114"/>
  <c r="P113"/>
  <c r="P112"/>
  <c r="AM114"/>
  <c r="AM113"/>
  <c r="AM112"/>
  <c r="AY114"/>
  <c r="AY113"/>
  <c r="AY112"/>
  <c r="BK114"/>
  <c r="BK113"/>
  <c r="BK112"/>
  <c r="CG114"/>
  <c r="CG113"/>
  <c r="CG112"/>
  <c r="CR114"/>
  <c r="CR113"/>
  <c r="CR112"/>
  <c r="AZ42"/>
  <c r="AZ41"/>
  <c r="AZ40"/>
  <c r="AZ39"/>
  <c r="AZ38"/>
  <c r="AZ37"/>
  <c r="AN42"/>
  <c r="AN41"/>
  <c r="AN40"/>
  <c r="AN39"/>
  <c r="AN38"/>
  <c r="AN37"/>
  <c r="AN36"/>
  <c r="AN35"/>
  <c r="AN32"/>
  <c r="AN33"/>
  <c r="AN34"/>
  <c r="AN30"/>
  <c r="AZ36"/>
  <c r="AZ35"/>
  <c r="AZ34"/>
  <c r="AZ33"/>
  <c r="AZ32"/>
  <c r="AZ30"/>
  <c r="BL43"/>
  <c r="BL42"/>
  <c r="BL41"/>
  <c r="BL40"/>
  <c r="BL39"/>
  <c r="BL38"/>
  <c r="BL37"/>
  <c r="BL36"/>
  <c r="BL35"/>
  <c r="BL34"/>
  <c r="BL33"/>
  <c r="BL32"/>
  <c r="BL30"/>
  <c r="CH42"/>
  <c r="CH41"/>
  <c r="CH40"/>
  <c r="CH39"/>
  <c r="CH38"/>
  <c r="CH37"/>
  <c r="CH36"/>
  <c r="CH35"/>
  <c r="CH34"/>
  <c r="CH33"/>
  <c r="CH32"/>
  <c r="CH30"/>
  <c r="CS42"/>
  <c r="CS41"/>
  <c r="CS40"/>
  <c r="CS39"/>
  <c r="CS38"/>
  <c r="CS37"/>
  <c r="CS36"/>
  <c r="CS35"/>
  <c r="CS34"/>
  <c r="CS33"/>
  <c r="CS32"/>
  <c r="CS30"/>
  <c r="DK13"/>
  <c r="DK14"/>
  <c r="DK15"/>
  <c r="DK16"/>
  <c r="DK17"/>
  <c r="DK18"/>
  <c r="DK19"/>
  <c r="AL12"/>
  <c r="AX12"/>
  <c r="BJ12"/>
  <c r="CF12"/>
  <c r="CQ12"/>
  <c r="DK12" s="1"/>
  <c r="DM146"/>
  <c r="BP31" l="1"/>
  <c r="BD31" s="1"/>
  <c r="AR31" s="1"/>
  <c r="AF31" s="1"/>
  <c r="U31" s="1"/>
  <c r="CL30"/>
  <c r="BP30" s="1"/>
  <c r="BD30" s="1"/>
  <c r="AR30" s="1"/>
  <c r="AF30" s="1"/>
  <c r="U30" s="1"/>
  <c r="CL31"/>
  <c r="CL32"/>
  <c r="BP32" s="1"/>
  <c r="BD32" s="1"/>
  <c r="AR32" s="1"/>
  <c r="AF32" s="1"/>
  <c r="U32" s="1"/>
  <c r="CL33"/>
  <c r="BP33" s="1"/>
  <c r="BD33" s="1"/>
  <c r="AR33" s="1"/>
  <c r="AF33" s="1"/>
  <c r="U33" s="1"/>
  <c r="CL34"/>
  <c r="BP34" s="1"/>
  <c r="BD34" s="1"/>
  <c r="AR34" s="1"/>
  <c r="AF34" s="1"/>
  <c r="U34" s="1"/>
  <c r="CL35"/>
  <c r="BP35" s="1"/>
  <c r="BD35" s="1"/>
  <c r="AR35" s="1"/>
  <c r="AF35" s="1"/>
  <c r="U35" s="1"/>
  <c r="CL36"/>
  <c r="BP36" s="1"/>
  <c r="BD36" s="1"/>
  <c r="AR36" s="1"/>
  <c r="AF36" s="1"/>
  <c r="U36" s="1"/>
  <c r="CL37"/>
  <c r="BP37" s="1"/>
  <c r="BD37" s="1"/>
  <c r="AR37" s="1"/>
  <c r="AF37" s="1"/>
  <c r="U37" s="1"/>
  <c r="CL38"/>
  <c r="BP38" s="1"/>
  <c r="BD38" s="1"/>
  <c r="AR38" s="1"/>
  <c r="AF38" s="1"/>
  <c r="U38" s="1"/>
  <c r="CL39"/>
  <c r="BP39" s="1"/>
  <c r="BD39" s="1"/>
  <c r="AR39" s="1"/>
  <c r="AF39" s="1"/>
  <c r="U39" s="1"/>
  <c r="CL40"/>
  <c r="BP40" s="1"/>
  <c r="BD40" s="1"/>
  <c r="AR40" s="1"/>
  <c r="AF40" s="1"/>
  <c r="U40" s="1"/>
  <c r="CL41"/>
  <c r="BP41" s="1"/>
  <c r="BD41" s="1"/>
  <c r="AR41" s="1"/>
  <c r="AF41" s="1"/>
  <c r="U41" s="1"/>
  <c r="CL42"/>
  <c r="BP42" s="1"/>
  <c r="BD42" s="1"/>
  <c r="AR42" s="1"/>
  <c r="AF42" s="1"/>
  <c r="U42" s="1"/>
  <c r="CL43"/>
  <c r="BP43" s="1"/>
  <c r="BD43" s="1"/>
  <c r="AR43" s="1"/>
  <c r="AF43" s="1"/>
  <c r="U43" s="1"/>
  <c r="CL44"/>
  <c r="BP44" s="1"/>
  <c r="BD44" s="1"/>
  <c r="AR44" s="1"/>
  <c r="AF44" s="1"/>
  <c r="U44" s="1"/>
  <c r="CL45"/>
  <c r="BP45" s="1"/>
  <c r="BD45" s="1"/>
  <c r="AR45" s="1"/>
  <c r="AF45" s="1"/>
  <c r="U45" s="1"/>
  <c r="CL46"/>
  <c r="BP46" s="1"/>
  <c r="BD46" s="1"/>
  <c r="AR46" s="1"/>
  <c r="AF46" s="1"/>
  <c r="U46" s="1"/>
  <c r="CL47"/>
  <c r="BP47" s="1"/>
  <c r="BD47" s="1"/>
  <c r="AR47" s="1"/>
  <c r="AF47" s="1"/>
  <c r="U47" s="1"/>
  <c r="CL49"/>
  <c r="CL50"/>
  <c r="CL51"/>
  <c r="CL52"/>
  <c r="CL53"/>
  <c r="CL29"/>
  <c r="BP29" s="1"/>
  <c r="BD29" s="1"/>
  <c r="AR29" s="1"/>
  <c r="AF29" s="1"/>
  <c r="U29" s="1"/>
  <c r="AN138"/>
  <c r="AM138" s="1"/>
  <c r="AP138" s="1"/>
  <c r="AZ138"/>
  <c r="AY138" s="1"/>
  <c r="BB138" s="1"/>
  <c r="CK138"/>
  <c r="BO138" s="1"/>
  <c r="BC138" s="1"/>
  <c r="AQ138" s="1"/>
  <c r="CE138"/>
  <c r="BI138" s="1"/>
  <c r="AW138" s="1"/>
  <c r="AK138" s="1"/>
  <c r="CS138"/>
  <c r="CU138" s="1"/>
  <c r="CX138" s="1"/>
  <c r="CE65"/>
  <c r="CE64"/>
  <c r="BI64" s="1"/>
  <c r="AW64" s="1"/>
  <c r="AK64" s="1"/>
  <c r="Y64" s="1"/>
  <c r="N64" s="1"/>
  <c r="CX140"/>
  <c r="CX132"/>
  <c r="CX133"/>
  <c r="CX139"/>
  <c r="CP134"/>
  <c r="CP135"/>
  <c r="CP136"/>
  <c r="CP137"/>
  <c r="CP141"/>
  <c r="CE140"/>
  <c r="CP140" s="1"/>
  <c r="CE139"/>
  <c r="CP139" s="1"/>
  <c r="CE133"/>
  <c r="CP133" s="1"/>
  <c r="CK131"/>
  <c r="CS131"/>
  <c r="CU131" s="1"/>
  <c r="CX131" s="1"/>
  <c r="CE109"/>
  <c r="BI109"/>
  <c r="AW109" s="1"/>
  <c r="AK109" s="1"/>
  <c r="CK89"/>
  <c r="CK90"/>
  <c r="CK91"/>
  <c r="CK92"/>
  <c r="CK93"/>
  <c r="CK94"/>
  <c r="CK88"/>
  <c r="BO88"/>
  <c r="BO89"/>
  <c r="BO90"/>
  <c r="BC90" s="1"/>
  <c r="AQ90" s="1"/>
  <c r="AE90" s="1"/>
  <c r="T90" s="1"/>
  <c r="BO91"/>
  <c r="BO92"/>
  <c r="BC92" s="1"/>
  <c r="AQ92" s="1"/>
  <c r="AE92" s="1"/>
  <c r="T92" s="1"/>
  <c r="BO93"/>
  <c r="BO94"/>
  <c r="BC94" s="1"/>
  <c r="AQ94" s="1"/>
  <c r="AE94" s="1"/>
  <c r="T94" s="1"/>
  <c r="BC89"/>
  <c r="AQ89" s="1"/>
  <c r="AE89" s="1"/>
  <c r="T89" s="1"/>
  <c r="BC91"/>
  <c r="AQ91" s="1"/>
  <c r="AE91" s="1"/>
  <c r="T91" s="1"/>
  <c r="BC93"/>
  <c r="AQ93" s="1"/>
  <c r="AE93" s="1"/>
  <c r="T93" s="1"/>
  <c r="BC88"/>
  <c r="AQ88" s="1"/>
  <c r="AE88" s="1"/>
  <c r="CV119"/>
  <c r="CV118"/>
  <c r="CK119"/>
  <c r="BO119" s="1"/>
  <c r="BC119" s="1"/>
  <c r="AQ119" s="1"/>
  <c r="AE119" s="1"/>
  <c r="T119" s="1"/>
  <c r="CV121"/>
  <c r="CK121" s="1"/>
  <c r="BO121" s="1"/>
  <c r="BC121" s="1"/>
  <c r="AQ121" s="1"/>
  <c r="AE121" s="1"/>
  <c r="CV120"/>
  <c r="CV117"/>
  <c r="CK117" s="1"/>
  <c r="BO117" s="1"/>
  <c r="BC117" s="1"/>
  <c r="AQ117" s="1"/>
  <c r="AE117" s="1"/>
  <c r="CK120"/>
  <c r="BO120" s="1"/>
  <c r="BC120" s="1"/>
  <c r="AQ120" s="1"/>
  <c r="AE120" s="1"/>
  <c r="T120" s="1"/>
  <c r="CV115"/>
  <c r="CK115" s="1"/>
  <c r="BO115" s="1"/>
  <c r="BC115" s="1"/>
  <c r="AQ115" s="1"/>
  <c r="AE115" s="1"/>
  <c r="T115" s="1"/>
  <c r="CV116"/>
  <c r="CV113"/>
  <c r="CK113" s="1"/>
  <c r="BO113" s="1"/>
  <c r="BC113" s="1"/>
  <c r="AQ113" s="1"/>
  <c r="AE113" s="1"/>
  <c r="CV112"/>
  <c r="CV114"/>
  <c r="CK114"/>
  <c r="BO114" s="1"/>
  <c r="BC114" s="1"/>
  <c r="AQ114" s="1"/>
  <c r="AE114" s="1"/>
  <c r="CK116"/>
  <c r="BO116" s="1"/>
  <c r="BC116" s="1"/>
  <c r="AQ116" s="1"/>
  <c r="AE116" s="1"/>
  <c r="T116" s="1"/>
  <c r="CK118"/>
  <c r="BO118" s="1"/>
  <c r="BC118" s="1"/>
  <c r="AQ118" s="1"/>
  <c r="AE118" s="1"/>
  <c r="T118" s="1"/>
  <c r="CK112"/>
  <c r="BO112" s="1"/>
  <c r="BC112" s="1"/>
  <c r="AQ112" s="1"/>
  <c r="CK108"/>
  <c r="BO108" s="1"/>
  <c r="BC108" s="1"/>
  <c r="AQ108" s="1"/>
  <c r="AE108" s="1"/>
  <c r="T108" s="1"/>
  <c r="T105"/>
  <c r="T102"/>
  <c r="BO105"/>
  <c r="BC105" s="1"/>
  <c r="AQ105" s="1"/>
  <c r="CK105"/>
  <c r="CK102"/>
  <c r="BO102" s="1"/>
  <c r="BC102" s="1"/>
  <c r="AQ102" s="1"/>
  <c r="BK94"/>
  <c r="BK93"/>
  <c r="BK92"/>
  <c r="BK91"/>
  <c r="BK90"/>
  <c r="BK89"/>
  <c r="BK88"/>
  <c r="P94"/>
  <c r="P93"/>
  <c r="P92"/>
  <c r="P91"/>
  <c r="P90"/>
  <c r="P89"/>
  <c r="P88"/>
  <c r="P85"/>
  <c r="P84"/>
  <c r="P83"/>
  <c r="P82"/>
  <c r="CK83"/>
  <c r="CK84"/>
  <c r="CK85"/>
  <c r="CK82"/>
  <c r="BO83"/>
  <c r="BO84"/>
  <c r="BC84" s="1"/>
  <c r="AQ84" s="1"/>
  <c r="AE84" s="1"/>
  <c r="T84" s="1"/>
  <c r="BO85"/>
  <c r="BO82"/>
  <c r="BC82" s="1"/>
  <c r="AQ82" s="1"/>
  <c r="BC83"/>
  <c r="AQ83" s="1"/>
  <c r="AE83" s="1"/>
  <c r="T83" s="1"/>
  <c r="BC85"/>
  <c r="AQ85" s="1"/>
  <c r="AE85" s="1"/>
  <c r="T85" s="1"/>
  <c r="CO25"/>
  <c r="CD25"/>
  <c r="BH25"/>
  <c r="AV25"/>
  <c r="AJ25"/>
  <c r="X25"/>
  <c r="M25"/>
  <c r="CW18"/>
  <c r="CW19"/>
  <c r="CW17"/>
  <c r="CW16"/>
  <c r="CW13"/>
  <c r="CW14"/>
  <c r="CW15"/>
  <c r="CW12"/>
  <c r="CW20"/>
  <c r="BE138" l="1"/>
  <c r="AS138"/>
  <c r="AR21" l="1"/>
  <c r="AR22"/>
  <c r="AR23"/>
  <c r="CL13" l="1"/>
  <c r="BP13" s="1"/>
  <c r="BD13" s="1"/>
  <c r="AR13" s="1"/>
  <c r="AF13" s="1"/>
  <c r="U13" s="1"/>
  <c r="CL14"/>
  <c r="BP14" s="1"/>
  <c r="BD14" s="1"/>
  <c r="AR14" s="1"/>
  <c r="AF14" s="1"/>
  <c r="U14" s="1"/>
  <c r="CL15"/>
  <c r="BP15" s="1"/>
  <c r="BD15" s="1"/>
  <c r="AR15" s="1"/>
  <c r="AF15" s="1"/>
  <c r="U15" s="1"/>
  <c r="CL16"/>
  <c r="BP16" s="1"/>
  <c r="BD16" s="1"/>
  <c r="AR16" s="1"/>
  <c r="AF16" s="1"/>
  <c r="U16" s="1"/>
  <c r="CL17"/>
  <c r="BP17" s="1"/>
  <c r="BD17" s="1"/>
  <c r="AR17" s="1"/>
  <c r="AF17" s="1"/>
  <c r="U17" s="1"/>
  <c r="CL18"/>
  <c r="BP18" s="1"/>
  <c r="BD18" s="1"/>
  <c r="AR18" s="1"/>
  <c r="AF18" s="1"/>
  <c r="U18" s="1"/>
  <c r="CL19"/>
  <c r="CL20"/>
  <c r="BP20" s="1"/>
  <c r="BD20" s="1"/>
  <c r="CL12"/>
  <c r="BP19"/>
  <c r="BP12"/>
  <c r="BD12" s="1"/>
  <c r="AR12" s="1"/>
  <c r="AF12" s="1"/>
  <c r="U12" s="1"/>
  <c r="BD19"/>
  <c r="AR19" s="1"/>
  <c r="AF19" s="1"/>
  <c r="U19" s="1"/>
  <c r="AF21"/>
  <c r="AF22"/>
  <c r="AF23"/>
  <c r="AR20" l="1"/>
  <c r="AF20" l="1"/>
  <c r="U20" s="1"/>
  <c r="DG125" l="1"/>
  <c r="CK125"/>
  <c r="BZ125" s="1"/>
  <c r="BO125" s="1"/>
  <c r="BC125" s="1"/>
  <c r="AQ125" s="1"/>
  <c r="AE125" s="1"/>
  <c r="T125" s="1"/>
  <c r="CK126"/>
  <c r="BZ126" s="1"/>
  <c r="BO126" s="1"/>
  <c r="BC126" s="1"/>
  <c r="AQ126" s="1"/>
  <c r="CK128"/>
  <c r="BZ128" s="1"/>
  <c r="BO128" s="1"/>
  <c r="BC128" s="1"/>
  <c r="AQ128" s="1"/>
  <c r="CK130"/>
  <c r="BZ130" s="1"/>
  <c r="BO130" s="1"/>
  <c r="BC130" s="1"/>
  <c r="AQ130" s="1"/>
  <c r="CK132"/>
  <c r="BZ132" s="1"/>
  <c r="BO132" s="1"/>
  <c r="BC132" s="1"/>
  <c r="AQ132" s="1"/>
  <c r="CK134"/>
  <c r="BZ134" s="1"/>
  <c r="BO134" s="1"/>
  <c r="BC134" s="1"/>
  <c r="AQ134" s="1"/>
  <c r="CK136"/>
  <c r="BZ136" s="1"/>
  <c r="BO136" s="1"/>
  <c r="BC136" s="1"/>
  <c r="AQ136" s="1"/>
  <c r="CK139"/>
  <c r="BZ139" s="1"/>
  <c r="BO139" s="1"/>
  <c r="BC139" s="1"/>
  <c r="AQ139" s="1"/>
  <c r="CK141"/>
  <c r="BZ141" s="1"/>
  <c r="BO141" s="1"/>
  <c r="BC141" s="1"/>
  <c r="AQ141" s="1"/>
  <c r="CK127"/>
  <c r="BZ127" s="1"/>
  <c r="BO127" s="1"/>
  <c r="BC127" s="1"/>
  <c r="AQ127" s="1"/>
  <c r="CK129"/>
  <c r="BZ129" s="1"/>
  <c r="BO129" s="1"/>
  <c r="BC129" s="1"/>
  <c r="AQ129" s="1"/>
  <c r="CK133"/>
  <c r="BZ133" s="1"/>
  <c r="BO133" s="1"/>
  <c r="BC133" s="1"/>
  <c r="AQ133" s="1"/>
  <c r="CK135"/>
  <c r="CK140"/>
  <c r="CK124"/>
  <c r="BZ124" s="1"/>
  <c r="BO124" s="1"/>
  <c r="BC124" s="1"/>
  <c r="AQ124" s="1"/>
  <c r="AE124" s="1"/>
  <c r="T124" s="1"/>
  <c r="BZ131"/>
  <c r="BO131" s="1"/>
  <c r="BC131" s="1"/>
  <c r="AQ131" s="1"/>
  <c r="BZ135"/>
  <c r="BO135" s="1"/>
  <c r="BC135" s="1"/>
  <c r="AQ135" s="1"/>
  <c r="AE135" s="1"/>
  <c r="T135" s="1"/>
  <c r="BZ140"/>
  <c r="BO140" s="1"/>
  <c r="BC140" s="1"/>
  <c r="AQ140" s="1"/>
  <c r="AE140" s="1"/>
  <c r="T140" s="1"/>
  <c r="DG88"/>
  <c r="CL62"/>
  <c r="CA62" s="1"/>
  <c r="BP62" s="1"/>
  <c r="BD62" s="1"/>
  <c r="AR62" s="1"/>
  <c r="AF62" s="1"/>
  <c r="U62" s="1"/>
  <c r="CL63"/>
  <c r="CA63" s="1"/>
  <c r="BP63" s="1"/>
  <c r="BD63" s="1"/>
  <c r="AR63" s="1"/>
  <c r="AF63" s="1"/>
  <c r="U63" s="1"/>
  <c r="CL64"/>
  <c r="CA64" s="1"/>
  <c r="BP64" s="1"/>
  <c r="BD64" s="1"/>
  <c r="AR64" s="1"/>
  <c r="AF64" s="1"/>
  <c r="U64" s="1"/>
  <c r="CL66"/>
  <c r="CA66" s="1"/>
  <c r="BP66" s="1"/>
  <c r="BD66" s="1"/>
  <c r="AR66" s="1"/>
  <c r="AF66" s="1"/>
  <c r="U66" s="1"/>
  <c r="CL61"/>
  <c r="CA61" s="1"/>
  <c r="BP61" s="1"/>
  <c r="BD61" s="1"/>
  <c r="AR61" s="1"/>
  <c r="AF61" s="1"/>
  <c r="U61" s="1"/>
  <c r="CL65"/>
  <c r="CA65" s="1"/>
  <c r="BP65" s="1"/>
  <c r="BD65" s="1"/>
  <c r="AR65" s="1"/>
  <c r="AF65" s="1"/>
  <c r="U65" s="1"/>
  <c r="CL67"/>
  <c r="CL60"/>
  <c r="CA60" s="1"/>
  <c r="BP60" s="1"/>
  <c r="BD60" s="1"/>
  <c r="AR60" s="1"/>
  <c r="AF60" s="1"/>
  <c r="U60" s="1"/>
  <c r="CA67"/>
  <c r="AF67"/>
  <c r="U67" s="1"/>
  <c r="DA60"/>
  <c r="DG112" l="1"/>
  <c r="CM150" l="1"/>
  <c r="DD66"/>
  <c r="BZ94"/>
  <c r="DG94" s="1"/>
  <c r="BZ93"/>
  <c r="DG93" s="1"/>
  <c r="BZ92"/>
  <c r="DG92" s="1"/>
  <c r="BZ91"/>
  <c r="BZ89"/>
  <c r="DG89" s="1"/>
  <c r="BZ85"/>
  <c r="DG85" s="1"/>
  <c r="BZ84"/>
  <c r="BZ83"/>
  <c r="DG83" s="1"/>
  <c r="CA31"/>
  <c r="CA33"/>
  <c r="CA35"/>
  <c r="CA37"/>
  <c r="CA39"/>
  <c r="CA41"/>
  <c r="CA43"/>
  <c r="CA45"/>
  <c r="CA47"/>
  <c r="CA32"/>
  <c r="CA34"/>
  <c r="CA36"/>
  <c r="CA38"/>
  <c r="CA40"/>
  <c r="CA42"/>
  <c r="CA44"/>
  <c r="BD48"/>
  <c r="CA30"/>
  <c r="BX43"/>
  <c r="BW43" s="1"/>
  <c r="CT43"/>
  <c r="DN55"/>
  <c r="CH20"/>
  <c r="Y20"/>
  <c r="AK20" s="1"/>
  <c r="AW20" s="1"/>
  <c r="BI20" s="1"/>
  <c r="BT20" s="1"/>
  <c r="CE20" s="1"/>
  <c r="CP20" s="1"/>
  <c r="V20"/>
  <c r="B3" l="1"/>
  <c r="K3" s="1"/>
  <c r="DL9"/>
  <c r="CA46" l="1"/>
  <c r="DF66"/>
  <c r="E54" i="27" s="1"/>
  <c r="DD141" i="17"/>
  <c r="DF141" s="1"/>
  <c r="DI141" s="1"/>
  <c r="DG137"/>
  <c r="CV137" s="1"/>
  <c r="DD137"/>
  <c r="DF137" s="1"/>
  <c r="DD136"/>
  <c r="DF136" s="1"/>
  <c r="DI136" s="1"/>
  <c r="DD135"/>
  <c r="DF135" s="1"/>
  <c r="DI135" s="1"/>
  <c r="DD134"/>
  <c r="DF134" s="1"/>
  <c r="DI134" s="1"/>
  <c r="DD130"/>
  <c r="DF130" s="1"/>
  <c r="DI130" s="1"/>
  <c r="DD129"/>
  <c r="DF129" s="1"/>
  <c r="DD128"/>
  <c r="DF128" s="1"/>
  <c r="DI128" s="1"/>
  <c r="DD127"/>
  <c r="DF127" s="1"/>
  <c r="DI127" s="1"/>
  <c r="DD126"/>
  <c r="DF126" s="1"/>
  <c r="DI126" s="1"/>
  <c r="DD125"/>
  <c r="DF125" s="1"/>
  <c r="DI125" s="1"/>
  <c r="DD124"/>
  <c r="DF124" s="1"/>
  <c r="DI124" s="1"/>
  <c r="DG121"/>
  <c r="DD121"/>
  <c r="DF121" s="1"/>
  <c r="DG120"/>
  <c r="DD120"/>
  <c r="DF120" s="1"/>
  <c r="DG119"/>
  <c r="DD119"/>
  <c r="DF119" s="1"/>
  <c r="DG118"/>
  <c r="DD118"/>
  <c r="DF118" s="1"/>
  <c r="DG117"/>
  <c r="DD117"/>
  <c r="DF117" s="1"/>
  <c r="DG116"/>
  <c r="DD116"/>
  <c r="DF116" s="1"/>
  <c r="DG115"/>
  <c r="DD115"/>
  <c r="DF115" s="1"/>
  <c r="DG114"/>
  <c r="DD114"/>
  <c r="DF114" s="1"/>
  <c r="DD113"/>
  <c r="DF113" s="1"/>
  <c r="DD112"/>
  <c r="DF112" s="1"/>
  <c r="DD108"/>
  <c r="DF108" s="1"/>
  <c r="DI108" s="1"/>
  <c r="DI110" s="1"/>
  <c r="DD102"/>
  <c r="DF102" s="1"/>
  <c r="DI102" s="1"/>
  <c r="DD97"/>
  <c r="DF97" s="1"/>
  <c r="DI97" s="1"/>
  <c r="DD94"/>
  <c r="DF94" s="1"/>
  <c r="DD93"/>
  <c r="DF93" s="1"/>
  <c r="DI93" s="1"/>
  <c r="DD92"/>
  <c r="DF92" s="1"/>
  <c r="DI92" s="1"/>
  <c r="DD91"/>
  <c r="DF91" s="1"/>
  <c r="DI91" s="1"/>
  <c r="DD90"/>
  <c r="DF90" s="1"/>
  <c r="DI90" s="1"/>
  <c r="DD89"/>
  <c r="DF89" s="1"/>
  <c r="DI89" s="1"/>
  <c r="DD88"/>
  <c r="DF88" s="1"/>
  <c r="DI88" s="1"/>
  <c r="DD85"/>
  <c r="DF85" s="1"/>
  <c r="DG84"/>
  <c r="DD84"/>
  <c r="DF84" s="1"/>
  <c r="DD83"/>
  <c r="DF83" s="1"/>
  <c r="DI83" s="1"/>
  <c r="DD82"/>
  <c r="DF82" s="1"/>
  <c r="DF76"/>
  <c r="DI76" s="1"/>
  <c r="DF73"/>
  <c r="DI73" s="1"/>
  <c r="DD43"/>
  <c r="DF43" s="1"/>
  <c r="DI43" s="1"/>
  <c r="DF22"/>
  <c r="DI22" s="1"/>
  <c r="DI21"/>
  <c r="DE19"/>
  <c r="DE71" s="1"/>
  <c r="DF71" s="1"/>
  <c r="DI71" s="1"/>
  <c r="DD19"/>
  <c r="DE18"/>
  <c r="DF62" s="1"/>
  <c r="DI62" s="1"/>
  <c r="DD18"/>
  <c r="DE17"/>
  <c r="DE69" s="1"/>
  <c r="DF69" s="1"/>
  <c r="DI69" s="1"/>
  <c r="DD17"/>
  <c r="DE16"/>
  <c r="DF64" s="1"/>
  <c r="DI64" s="1"/>
  <c r="DD16"/>
  <c r="DE15"/>
  <c r="DD105" s="1"/>
  <c r="DF105" s="1"/>
  <c r="DI105" s="1"/>
  <c r="DD15"/>
  <c r="DE14"/>
  <c r="DD99" s="1"/>
  <c r="DF99" s="1"/>
  <c r="DI99" s="1"/>
  <c r="DD14"/>
  <c r="DE13"/>
  <c r="DD98" s="1"/>
  <c r="DF98" s="1"/>
  <c r="DI98" s="1"/>
  <c r="DD13"/>
  <c r="DD12"/>
  <c r="DF12" s="1"/>
  <c r="E130" i="27"/>
  <c r="C130"/>
  <c r="AE129"/>
  <c r="AD129"/>
  <c r="AG129" s="1"/>
  <c r="AJ129" s="1"/>
  <c r="AY129" s="1"/>
  <c r="T129"/>
  <c r="S129" s="1"/>
  <c r="V129" s="1"/>
  <c r="Y129" s="1"/>
  <c r="H129"/>
  <c r="K129" s="1"/>
  <c r="E129"/>
  <c r="C129"/>
  <c r="AD128"/>
  <c r="AG128" s="1"/>
  <c r="AJ128" s="1"/>
  <c r="AY128" s="1"/>
  <c r="S128"/>
  <c r="V128" s="1"/>
  <c r="Y128" s="1"/>
  <c r="H128"/>
  <c r="K128" s="1"/>
  <c r="E128"/>
  <c r="C128"/>
  <c r="E127"/>
  <c r="C127"/>
  <c r="E126"/>
  <c r="C126"/>
  <c r="H125"/>
  <c r="K125" s="1"/>
  <c r="H124"/>
  <c r="K124" s="1"/>
  <c r="H123"/>
  <c r="K123" s="1"/>
  <c r="H122"/>
  <c r="K122" s="1"/>
  <c r="H121"/>
  <c r="K121" s="1"/>
  <c r="H120"/>
  <c r="K120" s="1"/>
  <c r="H119"/>
  <c r="K119" s="1"/>
  <c r="H118"/>
  <c r="K118" s="1"/>
  <c r="H117"/>
  <c r="K117" s="1"/>
  <c r="H116"/>
  <c r="K116" s="1"/>
  <c r="H115"/>
  <c r="K115" s="1"/>
  <c r="AT114"/>
  <c r="AH114"/>
  <c r="W114"/>
  <c r="I114"/>
  <c r="H114"/>
  <c r="H113"/>
  <c r="K113" s="1"/>
  <c r="H112"/>
  <c r="K112" s="1"/>
  <c r="H111"/>
  <c r="K111" s="1"/>
  <c r="H110"/>
  <c r="K110" s="1"/>
  <c r="H109"/>
  <c r="K109" s="1"/>
  <c r="H108"/>
  <c r="K108" s="1"/>
  <c r="AQ107"/>
  <c r="AQ108" s="1"/>
  <c r="AE107"/>
  <c r="AD107" s="1"/>
  <c r="AG107" s="1"/>
  <c r="AJ107" s="1"/>
  <c r="AY107" s="1"/>
  <c r="T107"/>
  <c r="S107" s="1"/>
  <c r="V107" s="1"/>
  <c r="Y107" s="1"/>
  <c r="H107"/>
  <c r="K107" s="1"/>
  <c r="AS106"/>
  <c r="AV106" s="1"/>
  <c r="AZ106" s="1"/>
  <c r="AD106"/>
  <c r="AG106" s="1"/>
  <c r="AJ106" s="1"/>
  <c r="AY106" s="1"/>
  <c r="S106"/>
  <c r="V106" s="1"/>
  <c r="Y106" s="1"/>
  <c r="H106"/>
  <c r="K106" s="1"/>
  <c r="AY103"/>
  <c r="AZ102"/>
  <c r="AY102"/>
  <c r="AT102"/>
  <c r="AY101"/>
  <c r="AT101"/>
  <c r="AY100"/>
  <c r="AT100"/>
  <c r="AY99"/>
  <c r="AT99"/>
  <c r="AQ99"/>
  <c r="AQ100" s="1"/>
  <c r="AS100" s="1"/>
  <c r="AV100" s="1"/>
  <c r="BA100" s="1"/>
  <c r="BB100" s="1"/>
  <c r="BA98"/>
  <c r="AY98"/>
  <c r="E98"/>
  <c r="C98"/>
  <c r="AT97"/>
  <c r="AH97"/>
  <c r="W97"/>
  <c r="I97"/>
  <c r="H97"/>
  <c r="AT96"/>
  <c r="AH96"/>
  <c r="W96"/>
  <c r="I96"/>
  <c r="H96"/>
  <c r="AT95"/>
  <c r="AQ95"/>
  <c r="AQ96" s="1"/>
  <c r="AP95"/>
  <c r="AH95"/>
  <c r="AE95"/>
  <c r="AD95" s="1"/>
  <c r="AG95" s="1"/>
  <c r="W95"/>
  <c r="T95"/>
  <c r="T96" s="1"/>
  <c r="S96" s="1"/>
  <c r="V96" s="1"/>
  <c r="I95"/>
  <c r="H95"/>
  <c r="AT94"/>
  <c r="AP94"/>
  <c r="AS94" s="1"/>
  <c r="AH94"/>
  <c r="AD94"/>
  <c r="AG94" s="1"/>
  <c r="W94"/>
  <c r="S94"/>
  <c r="V94" s="1"/>
  <c r="I94"/>
  <c r="H94"/>
  <c r="AY86"/>
  <c r="AP84"/>
  <c r="BA84" s="1"/>
  <c r="BA85" s="1"/>
  <c r="AD84"/>
  <c r="AG84" s="1"/>
  <c r="AJ84" s="1"/>
  <c r="S84"/>
  <c r="V84" s="1"/>
  <c r="Y84" s="1"/>
  <c r="Y85" s="1"/>
  <c r="H84"/>
  <c r="K84" s="1"/>
  <c r="K85" s="1"/>
  <c r="AY83"/>
  <c r="AP81"/>
  <c r="BA81" s="1"/>
  <c r="AD81"/>
  <c r="AG81" s="1"/>
  <c r="AJ81" s="1"/>
  <c r="AY81" s="1"/>
  <c r="S81"/>
  <c r="V81" s="1"/>
  <c r="Y81" s="1"/>
  <c r="H81"/>
  <c r="K81" s="1"/>
  <c r="AP80"/>
  <c r="BA80" s="1"/>
  <c r="AD80"/>
  <c r="AG80" s="1"/>
  <c r="AJ80" s="1"/>
  <c r="AY80" s="1"/>
  <c r="S80"/>
  <c r="V80" s="1"/>
  <c r="Y80" s="1"/>
  <c r="H80"/>
  <c r="K80" s="1"/>
  <c r="E80"/>
  <c r="BA79"/>
  <c r="AS79"/>
  <c r="AV79" s="1"/>
  <c r="AD79"/>
  <c r="AG79" s="1"/>
  <c r="AJ79" s="1"/>
  <c r="AY79" s="1"/>
  <c r="S79"/>
  <c r="V79" s="1"/>
  <c r="Y79" s="1"/>
  <c r="H79"/>
  <c r="K79" s="1"/>
  <c r="BA78"/>
  <c r="AS78"/>
  <c r="AV78" s="1"/>
  <c r="AD78"/>
  <c r="AG78" s="1"/>
  <c r="AJ78" s="1"/>
  <c r="S78"/>
  <c r="V78" s="1"/>
  <c r="Y78" s="1"/>
  <c r="H78"/>
  <c r="K78" s="1"/>
  <c r="K82" s="1"/>
  <c r="AY77"/>
  <c r="AQ75"/>
  <c r="AS75" s="1"/>
  <c r="AV75" s="1"/>
  <c r="AE75"/>
  <c r="AG75" s="1"/>
  <c r="AJ75" s="1"/>
  <c r="AY75" s="1"/>
  <c r="T75"/>
  <c r="V75" s="1"/>
  <c r="Y75" s="1"/>
  <c r="H75"/>
  <c r="K75" s="1"/>
  <c r="AQ74"/>
  <c r="AS74" s="1"/>
  <c r="AV74" s="1"/>
  <c r="AE74"/>
  <c r="AG74" s="1"/>
  <c r="AJ74" s="1"/>
  <c r="AY74" s="1"/>
  <c r="T74"/>
  <c r="V74" s="1"/>
  <c r="Y74" s="1"/>
  <c r="H74"/>
  <c r="K74" s="1"/>
  <c r="AQ73"/>
  <c r="AS73" s="1"/>
  <c r="AV73" s="1"/>
  <c r="AE73"/>
  <c r="AG73" s="1"/>
  <c r="AJ73" s="1"/>
  <c r="T73"/>
  <c r="V73" s="1"/>
  <c r="Y73" s="1"/>
  <c r="H73"/>
  <c r="K73" s="1"/>
  <c r="K76" s="1"/>
  <c r="AZ71"/>
  <c r="AT70"/>
  <c r="AP70"/>
  <c r="AH70"/>
  <c r="W70"/>
  <c r="I70"/>
  <c r="H70"/>
  <c r="AP69"/>
  <c r="BA69" s="1"/>
  <c r="AE69"/>
  <c r="AE70" s="1"/>
  <c r="AD70" s="1"/>
  <c r="AG70" s="1"/>
  <c r="T69"/>
  <c r="T70" s="1"/>
  <c r="S70" s="1"/>
  <c r="V70" s="1"/>
  <c r="Y70" s="1"/>
  <c r="H69"/>
  <c r="K69" s="1"/>
  <c r="AP68"/>
  <c r="BA68" s="1"/>
  <c r="AD68"/>
  <c r="AG68" s="1"/>
  <c r="AJ68" s="1"/>
  <c r="AY68" s="1"/>
  <c r="S68"/>
  <c r="V68" s="1"/>
  <c r="Y68" s="1"/>
  <c r="H68"/>
  <c r="K68" s="1"/>
  <c r="AP67"/>
  <c r="BA67" s="1"/>
  <c r="H67"/>
  <c r="K67" s="1"/>
  <c r="AP64"/>
  <c r="BA64" s="1"/>
  <c r="H64"/>
  <c r="K64" s="1"/>
  <c r="AQ63"/>
  <c r="AQ64" s="1"/>
  <c r="AQ67" s="1"/>
  <c r="AQ68" s="1"/>
  <c r="AP63"/>
  <c r="BA63" s="1"/>
  <c r="AE63"/>
  <c r="AD63" s="1"/>
  <c r="AG63" s="1"/>
  <c r="AJ63" s="1"/>
  <c r="AY63" s="1"/>
  <c r="AZ63" s="1"/>
  <c r="T63"/>
  <c r="T64" s="1"/>
  <c r="S64" s="1"/>
  <c r="V64" s="1"/>
  <c r="Y64" s="1"/>
  <c r="S63"/>
  <c r="V63" s="1"/>
  <c r="Y63" s="1"/>
  <c r="H63"/>
  <c r="K63" s="1"/>
  <c r="AP62"/>
  <c r="BA62" s="1"/>
  <c r="AD62"/>
  <c r="AG62" s="1"/>
  <c r="AJ62" s="1"/>
  <c r="S62"/>
  <c r="V62" s="1"/>
  <c r="Y62" s="1"/>
  <c r="H62"/>
  <c r="K62" s="1"/>
  <c r="K71" s="1"/>
  <c r="AZ60"/>
  <c r="AZ61" s="1"/>
  <c r="AP59"/>
  <c r="H59"/>
  <c r="K59" s="1"/>
  <c r="AP58"/>
  <c r="H58"/>
  <c r="K58" s="1"/>
  <c r="AQ57"/>
  <c r="AQ58" s="1"/>
  <c r="AQ59" s="1"/>
  <c r="AP57"/>
  <c r="BA57" s="1"/>
  <c r="AE57"/>
  <c r="AD57" s="1"/>
  <c r="AG57" s="1"/>
  <c r="AJ57" s="1"/>
  <c r="AY57" s="1"/>
  <c r="T57"/>
  <c r="S57" s="1"/>
  <c r="V57" s="1"/>
  <c r="Y57" s="1"/>
  <c r="H57"/>
  <c r="K57" s="1"/>
  <c r="AP56"/>
  <c r="BA56" s="1"/>
  <c r="AD56"/>
  <c r="AG56" s="1"/>
  <c r="AJ56" s="1"/>
  <c r="S56"/>
  <c r="V56" s="1"/>
  <c r="Y56" s="1"/>
  <c r="H56"/>
  <c r="K56" s="1"/>
  <c r="K60" s="1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S45" s="1"/>
  <c r="AV45" s="1"/>
  <c r="BB45" s="1"/>
  <c r="AE45"/>
  <c r="AG45" s="1"/>
  <c r="AJ45" s="1"/>
  <c r="AY45" s="1"/>
  <c r="T45"/>
  <c r="V45" s="1"/>
  <c r="Y45" s="1"/>
  <c r="H45"/>
  <c r="K45" s="1"/>
  <c r="E45"/>
  <c r="D45"/>
  <c r="C45"/>
  <c r="BA44"/>
  <c r="AS44"/>
  <c r="AV44" s="1"/>
  <c r="BB44" s="1"/>
  <c r="D44"/>
  <c r="C44"/>
  <c r="BB43"/>
  <c r="BA43"/>
  <c r="E43"/>
  <c r="D43"/>
  <c r="C43"/>
  <c r="BA42"/>
  <c r="AS42"/>
  <c r="AV42" s="1"/>
  <c r="BB42" s="1"/>
  <c r="E42"/>
  <c r="D42"/>
  <c r="C42"/>
  <c r="BA41"/>
  <c r="AS41"/>
  <c r="AV41" s="1"/>
  <c r="BB41" s="1"/>
  <c r="E41"/>
  <c r="D41"/>
  <c r="C41"/>
  <c r="BA40"/>
  <c r="AS40"/>
  <c r="AV40" s="1"/>
  <c r="BB40" s="1"/>
  <c r="E40"/>
  <c r="D40"/>
  <c r="C40"/>
  <c r="BA39"/>
  <c r="E39"/>
  <c r="D39"/>
  <c r="C39"/>
  <c r="BA38"/>
  <c r="E38"/>
  <c r="D38"/>
  <c r="C38"/>
  <c r="BA37"/>
  <c r="E37"/>
  <c r="D37"/>
  <c r="C37"/>
  <c r="BA36"/>
  <c r="E36"/>
  <c r="D36"/>
  <c r="C36"/>
  <c r="BA35"/>
  <c r="E35"/>
  <c r="D35"/>
  <c r="C35"/>
  <c r="BA34"/>
  <c r="E34"/>
  <c r="D34"/>
  <c r="C34"/>
  <c r="BA33"/>
  <c r="E33"/>
  <c r="D33"/>
  <c r="C33"/>
  <c r="BA32"/>
  <c r="AR32"/>
  <c r="AR33" s="1"/>
  <c r="AR34" s="1"/>
  <c r="AR35" s="1"/>
  <c r="AR36" s="1"/>
  <c r="AR37" s="1"/>
  <c r="AR38" s="1"/>
  <c r="AR39" s="1"/>
  <c r="AS39" s="1"/>
  <c r="AV39" s="1"/>
  <c r="BB39" s="1"/>
  <c r="BA31"/>
  <c r="AS31"/>
  <c r="AV31" s="1"/>
  <c r="BB31" s="1"/>
  <c r="BA30"/>
  <c r="BA29"/>
  <c r="BA28"/>
  <c r="BA27"/>
  <c r="BA26"/>
  <c r="AR26"/>
  <c r="AR27" s="1"/>
  <c r="BA25"/>
  <c r="AS25"/>
  <c r="AV25" s="1"/>
  <c r="E25"/>
  <c r="C25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26" s="1"/>
  <c r="AE26" s="1"/>
  <c r="AG26" s="1"/>
  <c r="AJ26" s="1"/>
  <c r="AY26" s="1"/>
  <c r="X14"/>
  <c r="U14"/>
  <c r="U36" s="1"/>
  <c r="T36" s="1"/>
  <c r="V36" s="1"/>
  <c r="Y36" s="1"/>
  <c r="J14"/>
  <c r="G14"/>
  <c r="G25" s="1"/>
  <c r="H25" s="1"/>
  <c r="K25" s="1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G11"/>
  <c r="BH11" s="1"/>
  <c r="BH10"/>
  <c r="AZ10"/>
  <c r="C28" i="26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27"/>
  <c r="E144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K139"/>
  <c r="H139"/>
  <c r="E139"/>
  <c r="C139"/>
  <c r="H138"/>
  <c r="K138" s="1"/>
  <c r="E138"/>
  <c r="C138"/>
  <c r="H137"/>
  <c r="K137" s="1"/>
  <c r="E137"/>
  <c r="C137"/>
  <c r="H136"/>
  <c r="K136" s="1"/>
  <c r="C136"/>
  <c r="H135"/>
  <c r="K135" s="1"/>
  <c r="H134"/>
  <c r="K134" s="1"/>
  <c r="H133"/>
  <c r="K133" s="1"/>
  <c r="C133"/>
  <c r="H132"/>
  <c r="K132" s="1"/>
  <c r="C132"/>
  <c r="H131"/>
  <c r="K131" s="1"/>
  <c r="C131"/>
  <c r="K130"/>
  <c r="H130"/>
  <c r="C130"/>
  <c r="H129"/>
  <c r="K129" s="1"/>
  <c r="E129"/>
  <c r="C129"/>
  <c r="AT128"/>
  <c r="AH128"/>
  <c r="W128"/>
  <c r="I128"/>
  <c r="H128"/>
  <c r="E128"/>
  <c r="C128"/>
  <c r="H127"/>
  <c r="K127" s="1"/>
  <c r="E127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Q122" s="1"/>
  <c r="AE121"/>
  <c r="AE122" s="1"/>
  <c r="AD121"/>
  <c r="AG121" s="1"/>
  <c r="AJ121" s="1"/>
  <c r="AY121" s="1"/>
  <c r="T121"/>
  <c r="T122" s="1"/>
  <c r="S121"/>
  <c r="V121" s="1"/>
  <c r="Y121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Q113"/>
  <c r="AQ115" s="1"/>
  <c r="BA112"/>
  <c r="AY112"/>
  <c r="E112"/>
  <c r="C112"/>
  <c r="AT111"/>
  <c r="AH111"/>
  <c r="W111"/>
  <c r="I111"/>
  <c r="H111"/>
  <c r="K111" s="1"/>
  <c r="E111"/>
  <c r="C111"/>
  <c r="AT110"/>
  <c r="AH110"/>
  <c r="W110"/>
  <c r="I110"/>
  <c r="K110" s="1"/>
  <c r="H110"/>
  <c r="C110"/>
  <c r="AT109"/>
  <c r="AQ109"/>
  <c r="AQ110" s="1"/>
  <c r="AP109"/>
  <c r="AH109"/>
  <c r="AE109"/>
  <c r="AE110" s="1"/>
  <c r="W109"/>
  <c r="T109"/>
  <c r="T110" s="1"/>
  <c r="I109"/>
  <c r="H109"/>
  <c r="C109"/>
  <c r="AT108"/>
  <c r="AS108"/>
  <c r="AV108" s="1"/>
  <c r="AP108"/>
  <c r="AH108"/>
  <c r="AD108"/>
  <c r="AG108" s="1"/>
  <c r="AJ108" s="1"/>
  <c r="AY108" s="1"/>
  <c r="W108"/>
  <c r="V108"/>
  <c r="Y108" s="1"/>
  <c r="S108"/>
  <c r="I108"/>
  <c r="H108"/>
  <c r="C108"/>
  <c r="C107"/>
  <c r="C106"/>
  <c r="C105"/>
  <c r="C104"/>
  <c r="C103"/>
  <c r="C102"/>
  <c r="C101"/>
  <c r="AY100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BA94" s="1"/>
  <c r="AD94"/>
  <c r="AG94" s="1"/>
  <c r="AJ94" s="1"/>
  <c r="AY94" s="1"/>
  <c r="S94"/>
  <c r="V94" s="1"/>
  <c r="Y94" s="1"/>
  <c r="H94"/>
  <c r="K94" s="1"/>
  <c r="E94"/>
  <c r="BA93"/>
  <c r="AS93"/>
  <c r="AV93" s="1"/>
  <c r="AD93"/>
  <c r="AG93" s="1"/>
  <c r="AJ93" s="1"/>
  <c r="AY93" s="1"/>
  <c r="S93"/>
  <c r="V93" s="1"/>
  <c r="Y93" s="1"/>
  <c r="H93"/>
  <c r="K93" s="1"/>
  <c r="E93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V90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H84"/>
  <c r="AP83"/>
  <c r="BA83" s="1"/>
  <c r="AE83"/>
  <c r="AE84" s="1"/>
  <c r="AD84" s="1"/>
  <c r="AG84" s="1"/>
  <c r="AD83"/>
  <c r="AG83" s="1"/>
  <c r="AJ83" s="1"/>
  <c r="AY83" s="1"/>
  <c r="T83"/>
  <c r="T84" s="1"/>
  <c r="S84" s="1"/>
  <c r="V84" s="1"/>
  <c r="Y84" s="1"/>
  <c r="S83"/>
  <c r="V83" s="1"/>
  <c r="Y83" s="1"/>
  <c r="H83"/>
  <c r="K83" s="1"/>
  <c r="AP82"/>
  <c r="BA82" s="1"/>
  <c r="AD82"/>
  <c r="AG82" s="1"/>
  <c r="AJ82" s="1"/>
  <c r="AY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H78"/>
  <c r="K78" s="1"/>
  <c r="C78"/>
  <c r="AQ77"/>
  <c r="AQ78" s="1"/>
  <c r="AQ81" s="1"/>
  <c r="AP77"/>
  <c r="AS77" s="1"/>
  <c r="AV77" s="1"/>
  <c r="AE77"/>
  <c r="AE78" s="1"/>
  <c r="AE81" s="1"/>
  <c r="AD81" s="1"/>
  <c r="AG81" s="1"/>
  <c r="AJ81" s="1"/>
  <c r="AY81" s="1"/>
  <c r="T77"/>
  <c r="T78" s="1"/>
  <c r="T81" s="1"/>
  <c r="S81" s="1"/>
  <c r="V81" s="1"/>
  <c r="Y81" s="1"/>
  <c r="S77"/>
  <c r="V77" s="1"/>
  <c r="Y77" s="1"/>
  <c r="H77"/>
  <c r="K77" s="1"/>
  <c r="C77"/>
  <c r="AP76"/>
  <c r="BA76" s="1"/>
  <c r="AD76"/>
  <c r="AG76" s="1"/>
  <c r="AJ76" s="1"/>
  <c r="S76"/>
  <c r="V76" s="1"/>
  <c r="Y76" s="1"/>
  <c r="H76"/>
  <c r="K76" s="1"/>
  <c r="K85" s="1"/>
  <c r="C76"/>
  <c r="AZ74"/>
  <c r="AZ75" s="1"/>
  <c r="AP73"/>
  <c r="BA73" s="1"/>
  <c r="AP72"/>
  <c r="BA72" s="1"/>
  <c r="AQ71"/>
  <c r="AQ72" s="1"/>
  <c r="AP71"/>
  <c r="AE71"/>
  <c r="AD71" s="1"/>
  <c r="AG71" s="1"/>
  <c r="AJ71" s="1"/>
  <c r="AY71" s="1"/>
  <c r="T71"/>
  <c r="S71" s="1"/>
  <c r="V71" s="1"/>
  <c r="Y71" s="1"/>
  <c r="AP70"/>
  <c r="BA70" s="1"/>
  <c r="AD70"/>
  <c r="AG70" s="1"/>
  <c r="AJ70" s="1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G63"/>
  <c r="AJ63" s="1"/>
  <c r="AY63" s="1"/>
  <c r="AF63"/>
  <c r="V63"/>
  <c r="Y63" s="1"/>
  <c r="U63"/>
  <c r="G63"/>
  <c r="H63" s="1"/>
  <c r="K63" s="1"/>
  <c r="AR62"/>
  <c r="AS62" s="1"/>
  <c r="AV62" s="1"/>
  <c r="AF62"/>
  <c r="AG62" s="1"/>
  <c r="AJ62" s="1"/>
  <c r="AY62" s="1"/>
  <c r="U62"/>
  <c r="V62" s="1"/>
  <c r="Y62" s="1"/>
  <c r="H62"/>
  <c r="K62" s="1"/>
  <c r="G62"/>
  <c r="AS61"/>
  <c r="AV61" s="1"/>
  <c r="AR61"/>
  <c r="AR60"/>
  <c r="AS60" s="1"/>
  <c r="AV60" s="1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BB49"/>
  <c r="AY49"/>
  <c r="BA48"/>
  <c r="AY48"/>
  <c r="AS48"/>
  <c r="AV48" s="1"/>
  <c r="BB48" s="1"/>
  <c r="BA47"/>
  <c r="AY47"/>
  <c r="BA46"/>
  <c r="AY46"/>
  <c r="D46"/>
  <c r="BA45"/>
  <c r="AR45"/>
  <c r="AR46" s="1"/>
  <c r="AE45"/>
  <c r="AG45" s="1"/>
  <c r="AJ45" s="1"/>
  <c r="AY45" s="1"/>
  <c r="T45"/>
  <c r="V45" s="1"/>
  <c r="Y45" s="1"/>
  <c r="H45"/>
  <c r="K45" s="1"/>
  <c r="D45"/>
  <c r="BA44"/>
  <c r="AS44"/>
  <c r="AV44" s="1"/>
  <c r="BB44" s="1"/>
  <c r="D44"/>
  <c r="BB43"/>
  <c r="BA43"/>
  <c r="D43"/>
  <c r="BA42"/>
  <c r="AS42"/>
  <c r="AV42" s="1"/>
  <c r="BB42" s="1"/>
  <c r="BA41"/>
  <c r="AS41"/>
  <c r="AV41" s="1"/>
  <c r="BB41" s="1"/>
  <c r="D41"/>
  <c r="BA40"/>
  <c r="AS40"/>
  <c r="AV40" s="1"/>
  <c r="BB40" s="1"/>
  <c r="D40"/>
  <c r="BA39"/>
  <c r="D39"/>
  <c r="BA38"/>
  <c r="D38"/>
  <c r="BA37"/>
  <c r="BA36"/>
  <c r="BA35"/>
  <c r="BA34"/>
  <c r="D34"/>
  <c r="BA33"/>
  <c r="BA32"/>
  <c r="AR32"/>
  <c r="AR33" s="1"/>
  <c r="BA31"/>
  <c r="AS31"/>
  <c r="AV31" s="1"/>
  <c r="BB31" s="1"/>
  <c r="D31"/>
  <c r="BA30"/>
  <c r="BA29"/>
  <c r="BA28"/>
  <c r="D28"/>
  <c r="BA27"/>
  <c r="D27"/>
  <c r="BA26"/>
  <c r="AR26"/>
  <c r="AR27" s="1"/>
  <c r="D26"/>
  <c r="C26"/>
  <c r="BA25"/>
  <c r="AS25"/>
  <c r="AV25" s="1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X15"/>
  <c r="J15"/>
  <c r="C15"/>
  <c r="AY14"/>
  <c r="AI14"/>
  <c r="AF14"/>
  <c r="AF58" s="1"/>
  <c r="AG58" s="1"/>
  <c r="AJ58" s="1"/>
  <c r="AY58" s="1"/>
  <c r="X14"/>
  <c r="U14"/>
  <c r="U57" s="1"/>
  <c r="V57" s="1"/>
  <c r="Y57" s="1"/>
  <c r="J14"/>
  <c r="G14"/>
  <c r="G35" s="1"/>
  <c r="H35" s="1"/>
  <c r="K35" s="1"/>
  <c r="C14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I15" s="1"/>
  <c r="BG11"/>
  <c r="BH11" s="1"/>
  <c r="BH10"/>
  <c r="AZ10"/>
  <c r="E144" i="25"/>
  <c r="C144"/>
  <c r="AE143"/>
  <c r="AD143"/>
  <c r="AG143" s="1"/>
  <c r="AJ143" s="1"/>
  <c r="AY143" s="1"/>
  <c r="T143"/>
  <c r="S143"/>
  <c r="V143" s="1"/>
  <c r="Y143" s="1"/>
  <c r="H143"/>
  <c r="K143" s="1"/>
  <c r="E143"/>
  <c r="C143"/>
  <c r="AG142"/>
  <c r="AJ142" s="1"/>
  <c r="AY142" s="1"/>
  <c r="AD142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H137"/>
  <c r="K137" s="1"/>
  <c r="E137"/>
  <c r="C137"/>
  <c r="H136"/>
  <c r="K136" s="1"/>
  <c r="C136"/>
  <c r="H135"/>
  <c r="K135" s="1"/>
  <c r="H134"/>
  <c r="K134" s="1"/>
  <c r="H133"/>
  <c r="K133" s="1"/>
  <c r="C133"/>
  <c r="H132"/>
  <c r="K132" s="1"/>
  <c r="C132"/>
  <c r="H131"/>
  <c r="K131" s="1"/>
  <c r="C131"/>
  <c r="H130"/>
  <c r="K130" s="1"/>
  <c r="C130"/>
  <c r="K129"/>
  <c r="H129"/>
  <c r="E129"/>
  <c r="C129"/>
  <c r="AT128"/>
  <c r="AH128"/>
  <c r="W128"/>
  <c r="I128"/>
  <c r="H128"/>
  <c r="K128" s="1"/>
  <c r="E128"/>
  <c r="C128"/>
  <c r="H127"/>
  <c r="K127" s="1"/>
  <c r="E127"/>
  <c r="C127"/>
  <c r="H126"/>
  <c r="K126" s="1"/>
  <c r="C126"/>
  <c r="K125"/>
  <c r="H125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E122" s="1"/>
  <c r="T121"/>
  <c r="T122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Q113"/>
  <c r="AQ115" s="1"/>
  <c r="BA112"/>
  <c r="AY112"/>
  <c r="BB112" s="1"/>
  <c r="E112"/>
  <c r="C112"/>
  <c r="AT111"/>
  <c r="AH111"/>
  <c r="W111"/>
  <c r="I111"/>
  <c r="H111"/>
  <c r="E111"/>
  <c r="C111"/>
  <c r="AT110"/>
  <c r="AH110"/>
  <c r="W110"/>
  <c r="I110"/>
  <c r="H110"/>
  <c r="C110"/>
  <c r="AT109"/>
  <c r="AQ109"/>
  <c r="AQ110" s="1"/>
  <c r="AP109"/>
  <c r="AH109"/>
  <c r="AE109"/>
  <c r="AE110" s="1"/>
  <c r="W109"/>
  <c r="T109"/>
  <c r="T110" s="1"/>
  <c r="I109"/>
  <c r="H109"/>
  <c r="C109"/>
  <c r="AT108"/>
  <c r="AP108"/>
  <c r="AS108" s="1"/>
  <c r="AV108" s="1"/>
  <c r="BA108" s="1"/>
  <c r="AH108"/>
  <c r="AD108"/>
  <c r="AG108" s="1"/>
  <c r="AJ108" s="1"/>
  <c r="AY108" s="1"/>
  <c r="W108"/>
  <c r="S108"/>
  <c r="V108" s="1"/>
  <c r="Y108" s="1"/>
  <c r="I108"/>
  <c r="H108"/>
  <c r="K108" s="1"/>
  <c r="K118" s="1"/>
  <c r="C108"/>
  <c r="C107"/>
  <c r="C106"/>
  <c r="C105"/>
  <c r="C104"/>
  <c r="C103"/>
  <c r="C102"/>
  <c r="C101"/>
  <c r="AY100"/>
  <c r="AS98"/>
  <c r="AV98" s="1"/>
  <c r="AV99" s="1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D94"/>
  <c r="AG94" s="1"/>
  <c r="AJ94" s="1"/>
  <c r="AY94" s="1"/>
  <c r="S94"/>
  <c r="V94" s="1"/>
  <c r="Y94" s="1"/>
  <c r="H94"/>
  <c r="K94" s="1"/>
  <c r="E94"/>
  <c r="BA93"/>
  <c r="AS93"/>
  <c r="AV93" s="1"/>
  <c r="AD93"/>
  <c r="AG93" s="1"/>
  <c r="AJ93" s="1"/>
  <c r="AY93" s="1"/>
  <c r="S93"/>
  <c r="V93" s="1"/>
  <c r="Y93" s="1"/>
  <c r="H93"/>
  <c r="K93" s="1"/>
  <c r="E93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G87"/>
  <c r="AJ87" s="1"/>
  <c r="AE87"/>
  <c r="T87"/>
  <c r="V87" s="1"/>
  <c r="Y87" s="1"/>
  <c r="H87"/>
  <c r="K87" s="1"/>
  <c r="K90" s="1"/>
  <c r="AZ85"/>
  <c r="AT84"/>
  <c r="AP84"/>
  <c r="AH84"/>
  <c r="W84"/>
  <c r="I84"/>
  <c r="K84" s="1"/>
  <c r="H84"/>
  <c r="AP83"/>
  <c r="BA83" s="1"/>
  <c r="AE83"/>
  <c r="AE84" s="1"/>
  <c r="AD84" s="1"/>
  <c r="AG84" s="1"/>
  <c r="AD83"/>
  <c r="AG83" s="1"/>
  <c r="AJ83" s="1"/>
  <c r="AY83" s="1"/>
  <c r="T83"/>
  <c r="T84" s="1"/>
  <c r="S84" s="1"/>
  <c r="V84" s="1"/>
  <c r="Y84" s="1"/>
  <c r="S83"/>
  <c r="V83" s="1"/>
  <c r="Y83" s="1"/>
  <c r="H83"/>
  <c r="K83" s="1"/>
  <c r="AP82"/>
  <c r="BA82" s="1"/>
  <c r="AD82"/>
  <c r="AG82" s="1"/>
  <c r="AJ82" s="1"/>
  <c r="AY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H78"/>
  <c r="K78" s="1"/>
  <c r="C78"/>
  <c r="AQ77"/>
  <c r="AQ78" s="1"/>
  <c r="AS78" s="1"/>
  <c r="AV78" s="1"/>
  <c r="AP77"/>
  <c r="BA77" s="1"/>
  <c r="AE77"/>
  <c r="AE78" s="1"/>
  <c r="AE81" s="1"/>
  <c r="AD81" s="1"/>
  <c r="AG81" s="1"/>
  <c r="AJ81" s="1"/>
  <c r="AY81" s="1"/>
  <c r="T77"/>
  <c r="T78" s="1"/>
  <c r="T81" s="1"/>
  <c r="S81" s="1"/>
  <c r="V81" s="1"/>
  <c r="Y81" s="1"/>
  <c r="H77"/>
  <c r="K77" s="1"/>
  <c r="C77"/>
  <c r="AP76"/>
  <c r="BA76" s="1"/>
  <c r="AD76"/>
  <c r="AG76" s="1"/>
  <c r="AJ76" s="1"/>
  <c r="S76"/>
  <c r="V76" s="1"/>
  <c r="Y76" s="1"/>
  <c r="H76"/>
  <c r="K76" s="1"/>
  <c r="K85" s="1"/>
  <c r="C76"/>
  <c r="AZ74"/>
  <c r="AZ75" s="1"/>
  <c r="AP73"/>
  <c r="BA73" s="1"/>
  <c r="AP72"/>
  <c r="BA72" s="1"/>
  <c r="AQ71"/>
  <c r="AP71"/>
  <c r="BA71" s="1"/>
  <c r="AE71"/>
  <c r="AE72" s="1"/>
  <c r="T71"/>
  <c r="T72" s="1"/>
  <c r="AP70"/>
  <c r="BA70" s="1"/>
  <c r="AG70"/>
  <c r="AJ70" s="1"/>
  <c r="AD70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S42"/>
  <c r="AV42" s="1"/>
  <c r="BB42" s="1"/>
  <c r="C42"/>
  <c r="BA41"/>
  <c r="AS41"/>
  <c r="AV41" s="1"/>
  <c r="BB41" s="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AS32" s="1"/>
  <c r="AV32" s="1"/>
  <c r="BB32" s="1"/>
  <c r="C32"/>
  <c r="BA31"/>
  <c r="AS31"/>
  <c r="AV31" s="1"/>
  <c r="BB31" s="1"/>
  <c r="D31"/>
  <c r="C31"/>
  <c r="BA30"/>
  <c r="C30"/>
  <c r="BA29"/>
  <c r="C29"/>
  <c r="BA28"/>
  <c r="D28"/>
  <c r="C28"/>
  <c r="BA27"/>
  <c r="D27"/>
  <c r="C27"/>
  <c r="BA26"/>
  <c r="AR26"/>
  <c r="AS26" s="1"/>
  <c r="AV26" s="1"/>
  <c r="BB26" s="1"/>
  <c r="D26"/>
  <c r="C26"/>
  <c r="BA25"/>
  <c r="AS25"/>
  <c r="AV25" s="1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AF15"/>
  <c r="X15"/>
  <c r="J15"/>
  <c r="C15"/>
  <c r="BD14"/>
  <c r="AY14"/>
  <c r="AI14"/>
  <c r="AF14"/>
  <c r="AF25" s="1"/>
  <c r="AE25" s="1"/>
  <c r="AG25" s="1"/>
  <c r="AJ25" s="1"/>
  <c r="AC14"/>
  <c r="AE14" s="1"/>
  <c r="AG14" s="1"/>
  <c r="AJ14" s="1"/>
  <c r="AZ14" s="1"/>
  <c r="X14"/>
  <c r="U14"/>
  <c r="U29" s="1"/>
  <c r="T29" s="1"/>
  <c r="V29" s="1"/>
  <c r="Y29" s="1"/>
  <c r="J14"/>
  <c r="G14"/>
  <c r="G25" s="1"/>
  <c r="H25" s="1"/>
  <c r="K25" s="1"/>
  <c r="C14"/>
  <c r="BA13"/>
  <c r="BA19" s="1"/>
  <c r="BB20" s="1"/>
  <c r="AY13"/>
  <c r="AY19" s="1"/>
  <c r="AU13"/>
  <c r="AQ13"/>
  <c r="AS13" s="1"/>
  <c r="AI13"/>
  <c r="AC13"/>
  <c r="AE13" s="1"/>
  <c r="AG13" s="1"/>
  <c r="AJ13" s="1"/>
  <c r="X13"/>
  <c r="R13"/>
  <c r="T13" s="1"/>
  <c r="V13" s="1"/>
  <c r="J13"/>
  <c r="H13"/>
  <c r="C13"/>
  <c r="BH12"/>
  <c r="BI14" s="1"/>
  <c r="BG11"/>
  <c r="BH11" s="1"/>
  <c r="BH10"/>
  <c r="AZ10"/>
  <c r="E144" i="24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K139"/>
  <c r="H139"/>
  <c r="E139"/>
  <c r="C139"/>
  <c r="H138"/>
  <c r="K138" s="1"/>
  <c r="E138"/>
  <c r="C138"/>
  <c r="H137"/>
  <c r="K137" s="1"/>
  <c r="E137"/>
  <c r="C137"/>
  <c r="H136"/>
  <c r="K136" s="1"/>
  <c r="C136"/>
  <c r="H135"/>
  <c r="K135" s="1"/>
  <c r="H134"/>
  <c r="K134" s="1"/>
  <c r="K133"/>
  <c r="H133"/>
  <c r="C133"/>
  <c r="H132"/>
  <c r="K132" s="1"/>
  <c r="C132"/>
  <c r="H131"/>
  <c r="K131" s="1"/>
  <c r="C131"/>
  <c r="H130"/>
  <c r="K130" s="1"/>
  <c r="C130"/>
  <c r="H129"/>
  <c r="K129" s="1"/>
  <c r="E129"/>
  <c r="C129"/>
  <c r="AT128"/>
  <c r="AH128"/>
  <c r="W128"/>
  <c r="I128"/>
  <c r="H128"/>
  <c r="K128" s="1"/>
  <c r="E128"/>
  <c r="C128"/>
  <c r="H127"/>
  <c r="K127" s="1"/>
  <c r="E127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E122" s="1"/>
  <c r="T121"/>
  <c r="T122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Q113"/>
  <c r="AQ115" s="1"/>
  <c r="BA112"/>
  <c r="AY112"/>
  <c r="BB112" s="1"/>
  <c r="E112"/>
  <c r="C112"/>
  <c r="AT111"/>
  <c r="AH111"/>
  <c r="W111"/>
  <c r="I111"/>
  <c r="H111"/>
  <c r="E111"/>
  <c r="C111"/>
  <c r="AT110"/>
  <c r="AH110"/>
  <c r="AE110"/>
  <c r="AD110" s="1"/>
  <c r="AG110" s="1"/>
  <c r="AJ110" s="1"/>
  <c r="AY110" s="1"/>
  <c r="W110"/>
  <c r="I110"/>
  <c r="K110" s="1"/>
  <c r="H110"/>
  <c r="C110"/>
  <c r="AT109"/>
  <c r="AQ109"/>
  <c r="AQ110" s="1"/>
  <c r="AP109"/>
  <c r="AH109"/>
  <c r="AE109"/>
  <c r="AD109"/>
  <c r="AG109" s="1"/>
  <c r="AJ109" s="1"/>
  <c r="AY109" s="1"/>
  <c r="W109"/>
  <c r="T109"/>
  <c r="T110" s="1"/>
  <c r="I109"/>
  <c r="H109"/>
  <c r="K109" s="1"/>
  <c r="C109"/>
  <c r="AT108"/>
  <c r="AP108"/>
  <c r="AS108" s="1"/>
  <c r="AV108" s="1"/>
  <c r="BA108" s="1"/>
  <c r="AH108"/>
  <c r="AG108"/>
  <c r="AJ108" s="1"/>
  <c r="AY108" s="1"/>
  <c r="AD108"/>
  <c r="W108"/>
  <c r="S108"/>
  <c r="V108" s="1"/>
  <c r="Y108" s="1"/>
  <c r="I108"/>
  <c r="H108"/>
  <c r="K108" s="1"/>
  <c r="K118" s="1"/>
  <c r="C108"/>
  <c r="C107"/>
  <c r="C106"/>
  <c r="C105"/>
  <c r="C104"/>
  <c r="C103"/>
  <c r="C102"/>
  <c r="C101"/>
  <c r="AY100"/>
  <c r="AP98"/>
  <c r="BA98" s="1"/>
  <c r="BA99" s="1"/>
  <c r="AD98"/>
  <c r="AG98" s="1"/>
  <c r="AJ98" s="1"/>
  <c r="V98"/>
  <c r="Y98" s="1"/>
  <c r="Y99" s="1"/>
  <c r="S98"/>
  <c r="K98"/>
  <c r="K99" s="1"/>
  <c r="H98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D94"/>
  <c r="AG94" s="1"/>
  <c r="AJ94" s="1"/>
  <c r="AY94" s="1"/>
  <c r="S94"/>
  <c r="V94" s="1"/>
  <c r="Y94" s="1"/>
  <c r="H94"/>
  <c r="K94" s="1"/>
  <c r="E94"/>
  <c r="BA93"/>
  <c r="AS93"/>
  <c r="AV93" s="1"/>
  <c r="AD93"/>
  <c r="AG93" s="1"/>
  <c r="AJ93" s="1"/>
  <c r="AY93" s="1"/>
  <c r="S93"/>
  <c r="V93" s="1"/>
  <c r="Y93" s="1"/>
  <c r="H93"/>
  <c r="K93" s="1"/>
  <c r="E93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G88"/>
  <c r="AJ88" s="1"/>
  <c r="AY88" s="1"/>
  <c r="AE88"/>
  <c r="T88"/>
  <c r="V88" s="1"/>
  <c r="Y88" s="1"/>
  <c r="H88"/>
  <c r="K88" s="1"/>
  <c r="AQ87"/>
  <c r="AS87" s="1"/>
  <c r="AV87" s="1"/>
  <c r="AV90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H84"/>
  <c r="AP83"/>
  <c r="BA83" s="1"/>
  <c r="AE83"/>
  <c r="AE84" s="1"/>
  <c r="AD84" s="1"/>
  <c r="AG84" s="1"/>
  <c r="T83"/>
  <c r="T84" s="1"/>
  <c r="S84" s="1"/>
  <c r="V84" s="1"/>
  <c r="H83"/>
  <c r="K83" s="1"/>
  <c r="AP82"/>
  <c r="BA82" s="1"/>
  <c r="AD82"/>
  <c r="AG82" s="1"/>
  <c r="AJ82" s="1"/>
  <c r="AY82" s="1"/>
  <c r="AZ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H78"/>
  <c r="K78" s="1"/>
  <c r="C78"/>
  <c r="AQ77"/>
  <c r="AQ78" s="1"/>
  <c r="AQ81" s="1"/>
  <c r="AQ82" s="1"/>
  <c r="AQ83" s="1"/>
  <c r="AQ84" s="1"/>
  <c r="AP77"/>
  <c r="AS77" s="1"/>
  <c r="AV77" s="1"/>
  <c r="AE77"/>
  <c r="AE78" s="1"/>
  <c r="AE81" s="1"/>
  <c r="AD81" s="1"/>
  <c r="AG81" s="1"/>
  <c r="AJ81" s="1"/>
  <c r="AY81" s="1"/>
  <c r="T77"/>
  <c r="S77" s="1"/>
  <c r="V77" s="1"/>
  <c r="Y77" s="1"/>
  <c r="H77"/>
  <c r="K77" s="1"/>
  <c r="C77"/>
  <c r="AP76"/>
  <c r="BA76" s="1"/>
  <c r="AD76"/>
  <c r="AG76" s="1"/>
  <c r="AJ76" s="1"/>
  <c r="S76"/>
  <c r="V76" s="1"/>
  <c r="Y76" s="1"/>
  <c r="H76"/>
  <c r="K76" s="1"/>
  <c r="K85" s="1"/>
  <c r="C76"/>
  <c r="AZ74"/>
  <c r="AZ75" s="1"/>
  <c r="AP73"/>
  <c r="BA73" s="1"/>
  <c r="AP72"/>
  <c r="BA72" s="1"/>
  <c r="AQ71"/>
  <c r="AQ72" s="1"/>
  <c r="AQ73" s="1"/>
  <c r="AP71"/>
  <c r="AE71"/>
  <c r="AE72" s="1"/>
  <c r="T71"/>
  <c r="T72" s="1"/>
  <c r="AP70"/>
  <c r="BA70" s="1"/>
  <c r="AG70"/>
  <c r="AJ70" s="1"/>
  <c r="AD70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S42"/>
  <c r="AV42" s="1"/>
  <c r="BB42" s="1"/>
  <c r="C42"/>
  <c r="BA41"/>
  <c r="AS41"/>
  <c r="AV41" s="1"/>
  <c r="BB41" s="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AS32" s="1"/>
  <c r="AV32" s="1"/>
  <c r="BB32" s="1"/>
  <c r="C32"/>
  <c r="BA31"/>
  <c r="AS31"/>
  <c r="AV31" s="1"/>
  <c r="BB31" s="1"/>
  <c r="D31"/>
  <c r="C31"/>
  <c r="BA30"/>
  <c r="C30"/>
  <c r="BA29"/>
  <c r="C29"/>
  <c r="BA28"/>
  <c r="D28"/>
  <c r="C28"/>
  <c r="BA27"/>
  <c r="D27"/>
  <c r="C27"/>
  <c r="BA26"/>
  <c r="AR26"/>
  <c r="AR27" s="1"/>
  <c r="D26"/>
  <c r="C26"/>
  <c r="BA25"/>
  <c r="BA51" s="1"/>
  <c r="AS25"/>
  <c r="AV25" s="1"/>
  <c r="BB25" s="1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X15"/>
  <c r="J15"/>
  <c r="C15"/>
  <c r="AY14"/>
  <c r="AI14"/>
  <c r="AF14"/>
  <c r="AF25" s="1"/>
  <c r="AE25" s="1"/>
  <c r="AG25" s="1"/>
  <c r="AJ25" s="1"/>
  <c r="X14"/>
  <c r="U14"/>
  <c r="U32" s="1"/>
  <c r="T32" s="1"/>
  <c r="V32" s="1"/>
  <c r="Y32" s="1"/>
  <c r="R14"/>
  <c r="T14" s="1"/>
  <c r="V14" s="1"/>
  <c r="Y14" s="1"/>
  <c r="J14"/>
  <c r="G14"/>
  <c r="H14" s="1"/>
  <c r="K14" s="1"/>
  <c r="C14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G11"/>
  <c r="BH11" s="1"/>
  <c r="BH10"/>
  <c r="AZ10"/>
  <c r="E144" i="23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H137"/>
  <c r="K137" s="1"/>
  <c r="E137"/>
  <c r="C137"/>
  <c r="H136"/>
  <c r="K136" s="1"/>
  <c r="C136"/>
  <c r="H135"/>
  <c r="K135" s="1"/>
  <c r="C135"/>
  <c r="H134"/>
  <c r="K134" s="1"/>
  <c r="C134"/>
  <c r="H133"/>
  <c r="K133" s="1"/>
  <c r="C133"/>
  <c r="H132"/>
  <c r="K132" s="1"/>
  <c r="C132"/>
  <c r="H131"/>
  <c r="K131" s="1"/>
  <c r="C131"/>
  <c r="H130"/>
  <c r="K130" s="1"/>
  <c r="C130"/>
  <c r="H129"/>
  <c r="K129" s="1"/>
  <c r="E129"/>
  <c r="C129"/>
  <c r="AT128"/>
  <c r="AH128"/>
  <c r="W128"/>
  <c r="I128"/>
  <c r="H128"/>
  <c r="E128"/>
  <c r="C128"/>
  <c r="H127"/>
  <c r="K127" s="1"/>
  <c r="E127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E122" s="1"/>
  <c r="T121"/>
  <c r="T122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Q113"/>
  <c r="AQ115" s="1"/>
  <c r="BA112"/>
  <c r="AY112"/>
  <c r="E112"/>
  <c r="C112"/>
  <c r="AT111"/>
  <c r="AH111"/>
  <c r="W111"/>
  <c r="I111"/>
  <c r="H111"/>
  <c r="E111"/>
  <c r="C111"/>
  <c r="AT110"/>
  <c r="AH110"/>
  <c r="W110"/>
  <c r="I110"/>
  <c r="H110"/>
  <c r="C110"/>
  <c r="AT109"/>
  <c r="AQ109"/>
  <c r="AQ110" s="1"/>
  <c r="AP109"/>
  <c r="AH109"/>
  <c r="AE109"/>
  <c r="AE110" s="1"/>
  <c r="AD110" s="1"/>
  <c r="AG110" s="1"/>
  <c r="AJ110" s="1"/>
  <c r="AY110" s="1"/>
  <c r="AD109"/>
  <c r="AG109" s="1"/>
  <c r="AJ109" s="1"/>
  <c r="AY109" s="1"/>
  <c r="W109"/>
  <c r="T109"/>
  <c r="T110" s="1"/>
  <c r="I109"/>
  <c r="H109"/>
  <c r="K109" s="1"/>
  <c r="C109"/>
  <c r="AT108"/>
  <c r="AP108"/>
  <c r="AS108" s="1"/>
  <c r="AV108" s="1"/>
  <c r="BA108" s="1"/>
  <c r="AH108"/>
  <c r="AG108"/>
  <c r="AJ108" s="1"/>
  <c r="AY108" s="1"/>
  <c r="AD108"/>
  <c r="W108"/>
  <c r="S108"/>
  <c r="V108" s="1"/>
  <c r="Y108" s="1"/>
  <c r="I108"/>
  <c r="H108"/>
  <c r="K108" s="1"/>
  <c r="K118" s="1"/>
  <c r="C108"/>
  <c r="C107"/>
  <c r="C106"/>
  <c r="C105"/>
  <c r="C104"/>
  <c r="C103"/>
  <c r="C102"/>
  <c r="C101"/>
  <c r="AY100"/>
  <c r="AS98"/>
  <c r="AV98" s="1"/>
  <c r="AV99" s="1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G94"/>
  <c r="AJ94" s="1"/>
  <c r="AY94" s="1"/>
  <c r="AD94"/>
  <c r="S94"/>
  <c r="V94" s="1"/>
  <c r="Y94" s="1"/>
  <c r="H94"/>
  <c r="K94" s="1"/>
  <c r="E94"/>
  <c r="BA93"/>
  <c r="AV93"/>
  <c r="AS93"/>
  <c r="AD93"/>
  <c r="AG93" s="1"/>
  <c r="AJ93" s="1"/>
  <c r="AY93" s="1"/>
  <c r="S93"/>
  <c r="V93" s="1"/>
  <c r="Y93" s="1"/>
  <c r="H93"/>
  <c r="K93" s="1"/>
  <c r="E93"/>
  <c r="BA92"/>
  <c r="AS92"/>
  <c r="AV92" s="1"/>
  <c r="AG92"/>
  <c r="AJ92" s="1"/>
  <c r="AD92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G87"/>
  <c r="AJ87" s="1"/>
  <c r="AE87"/>
  <c r="T87"/>
  <c r="V87" s="1"/>
  <c r="Y87" s="1"/>
  <c r="Y90" s="1"/>
  <c r="H87"/>
  <c r="K87" s="1"/>
  <c r="K90" s="1"/>
  <c r="AZ85"/>
  <c r="AT84"/>
  <c r="AP84"/>
  <c r="AH84"/>
  <c r="AE84"/>
  <c r="AD84" s="1"/>
  <c r="AG84" s="1"/>
  <c r="W84"/>
  <c r="I84"/>
  <c r="K84" s="1"/>
  <c r="H84"/>
  <c r="AP83"/>
  <c r="BA83" s="1"/>
  <c r="AE83"/>
  <c r="AD83"/>
  <c r="AG83" s="1"/>
  <c r="AJ83" s="1"/>
  <c r="AY83" s="1"/>
  <c r="AZ83" s="1"/>
  <c r="T83"/>
  <c r="T84" s="1"/>
  <c r="S84" s="1"/>
  <c r="V84" s="1"/>
  <c r="Y84" s="1"/>
  <c r="S83"/>
  <c r="V83" s="1"/>
  <c r="Y83" s="1"/>
  <c r="H83"/>
  <c r="K83" s="1"/>
  <c r="AP82"/>
  <c r="BA82" s="1"/>
  <c r="AD82"/>
  <c r="AG82" s="1"/>
  <c r="AJ82" s="1"/>
  <c r="AY82" s="1"/>
  <c r="V82"/>
  <c r="Y82" s="1"/>
  <c r="S82"/>
  <c r="K82"/>
  <c r="H82"/>
  <c r="C82"/>
  <c r="AP81"/>
  <c r="BA81" s="1"/>
  <c r="H81"/>
  <c r="K81" s="1"/>
  <c r="C81"/>
  <c r="C80"/>
  <c r="C79"/>
  <c r="AP78"/>
  <c r="BA78" s="1"/>
  <c r="H78"/>
  <c r="K78" s="1"/>
  <c r="C78"/>
  <c r="AQ77"/>
  <c r="AQ78" s="1"/>
  <c r="AS78" s="1"/>
  <c r="AV78" s="1"/>
  <c r="AP77"/>
  <c r="BA77" s="1"/>
  <c r="AE77"/>
  <c r="AE78" s="1"/>
  <c r="AE81" s="1"/>
  <c r="AD81" s="1"/>
  <c r="AG81" s="1"/>
  <c r="AJ81" s="1"/>
  <c r="AY81" s="1"/>
  <c r="T77"/>
  <c r="T78" s="1"/>
  <c r="T81" s="1"/>
  <c r="S81" s="1"/>
  <c r="V81" s="1"/>
  <c r="Y81" s="1"/>
  <c r="S77"/>
  <c r="V77" s="1"/>
  <c r="Y77" s="1"/>
  <c r="H77"/>
  <c r="K77" s="1"/>
  <c r="C77"/>
  <c r="AP76"/>
  <c r="BA76" s="1"/>
  <c r="AD76"/>
  <c r="AG76" s="1"/>
  <c r="AJ76" s="1"/>
  <c r="S76"/>
  <c r="V76" s="1"/>
  <c r="Y76" s="1"/>
  <c r="H76"/>
  <c r="K76" s="1"/>
  <c r="K85" s="1"/>
  <c r="C76"/>
  <c r="AZ74"/>
  <c r="AZ75" s="1"/>
  <c r="AP73"/>
  <c r="BA73" s="1"/>
  <c r="BA72"/>
  <c r="AP72"/>
  <c r="AQ71"/>
  <c r="AS71" s="1"/>
  <c r="AV71" s="1"/>
  <c r="AP71"/>
  <c r="BA71" s="1"/>
  <c r="AE71"/>
  <c r="AE72" s="1"/>
  <c r="T71"/>
  <c r="T72" s="1"/>
  <c r="AP70"/>
  <c r="BA70" s="1"/>
  <c r="AD70"/>
  <c r="AG70" s="1"/>
  <c r="AJ70" s="1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G65"/>
  <c r="AJ65" s="1"/>
  <c r="AY65" s="1"/>
  <c r="AF65"/>
  <c r="U65"/>
  <c r="V65" s="1"/>
  <c r="Y65" s="1"/>
  <c r="G65"/>
  <c r="H65" s="1"/>
  <c r="K65" s="1"/>
  <c r="AR64"/>
  <c r="AS64" s="1"/>
  <c r="AV64" s="1"/>
  <c r="AF64"/>
  <c r="AG64" s="1"/>
  <c r="AJ64" s="1"/>
  <c r="AY64" s="1"/>
  <c r="V64"/>
  <c r="Y64" s="1"/>
  <c r="U64"/>
  <c r="G64"/>
  <c r="H64" s="1"/>
  <c r="K64" s="1"/>
  <c r="AR63"/>
  <c r="AS63" s="1"/>
  <c r="AV63" s="1"/>
  <c r="AG63"/>
  <c r="AJ63" s="1"/>
  <c r="AY63" s="1"/>
  <c r="AF63"/>
  <c r="U63"/>
  <c r="V63" s="1"/>
  <c r="Y63" s="1"/>
  <c r="G63"/>
  <c r="H63" s="1"/>
  <c r="K63" s="1"/>
  <c r="AR62"/>
  <c r="AS62" s="1"/>
  <c r="AV62" s="1"/>
  <c r="AF62"/>
  <c r="AG62" s="1"/>
  <c r="AJ62" s="1"/>
  <c r="AY62" s="1"/>
  <c r="V62"/>
  <c r="Y62" s="1"/>
  <c r="U62"/>
  <c r="G62"/>
  <c r="H62" s="1"/>
  <c r="K62" s="1"/>
  <c r="AR61"/>
  <c r="AS61" s="1"/>
  <c r="AV61" s="1"/>
  <c r="AS60"/>
  <c r="AV60" s="1"/>
  <c r="AR60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S42"/>
  <c r="AV42" s="1"/>
  <c r="BB42" s="1"/>
  <c r="C42"/>
  <c r="BA41"/>
  <c r="AS41"/>
  <c r="AV41" s="1"/>
  <c r="BB41" s="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AR33" s="1"/>
  <c r="C32"/>
  <c r="BA31"/>
  <c r="AS31"/>
  <c r="AV31" s="1"/>
  <c r="BB31" s="1"/>
  <c r="D31"/>
  <c r="C31"/>
  <c r="BA30"/>
  <c r="C30"/>
  <c r="BA29"/>
  <c r="C29"/>
  <c r="BA28"/>
  <c r="D28"/>
  <c r="C28"/>
  <c r="BA27"/>
  <c r="D27"/>
  <c r="C27"/>
  <c r="BA26"/>
  <c r="AR26"/>
  <c r="AR27" s="1"/>
  <c r="D26"/>
  <c r="C26"/>
  <c r="BA25"/>
  <c r="AV25"/>
  <c r="AS25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X15"/>
  <c r="U15"/>
  <c r="U37" s="1"/>
  <c r="T37" s="1"/>
  <c r="V37" s="1"/>
  <c r="Y37" s="1"/>
  <c r="J15"/>
  <c r="C15"/>
  <c r="AY14"/>
  <c r="AI14"/>
  <c r="AF14"/>
  <c r="AF25" s="1"/>
  <c r="AE25" s="1"/>
  <c r="AG25" s="1"/>
  <c r="AJ25" s="1"/>
  <c r="X14"/>
  <c r="U14"/>
  <c r="U33" s="1"/>
  <c r="T33" s="1"/>
  <c r="V33" s="1"/>
  <c r="Y33" s="1"/>
  <c r="R14"/>
  <c r="T14" s="1"/>
  <c r="V14" s="1"/>
  <c r="Y14" s="1"/>
  <c r="J14"/>
  <c r="G14"/>
  <c r="G25" s="1"/>
  <c r="H25" s="1"/>
  <c r="K25" s="1"/>
  <c r="C14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I17" s="1"/>
  <c r="BG11"/>
  <c r="BH11" s="1"/>
  <c r="BH10"/>
  <c r="AZ10"/>
  <c r="E127" i="22"/>
  <c r="E128"/>
  <c r="E129"/>
  <c r="E93"/>
  <c r="E94"/>
  <c r="E144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K137"/>
  <c r="H137"/>
  <c r="E137"/>
  <c r="C137"/>
  <c r="H136"/>
  <c r="K136" s="1"/>
  <c r="C136"/>
  <c r="H135"/>
  <c r="K135" s="1"/>
  <c r="C135"/>
  <c r="H134"/>
  <c r="K134" s="1"/>
  <c r="C134"/>
  <c r="K133"/>
  <c r="H133"/>
  <c r="C133"/>
  <c r="H132"/>
  <c r="K132" s="1"/>
  <c r="C132"/>
  <c r="H131"/>
  <c r="K131" s="1"/>
  <c r="C131"/>
  <c r="H130"/>
  <c r="K130" s="1"/>
  <c r="C130"/>
  <c r="H129"/>
  <c r="K129" s="1"/>
  <c r="C129"/>
  <c r="AT128"/>
  <c r="AH128"/>
  <c r="W128"/>
  <c r="I128"/>
  <c r="H128"/>
  <c r="C128"/>
  <c r="H127"/>
  <c r="K127" s="1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E122" s="1"/>
  <c r="T121"/>
  <c r="S121" s="1"/>
  <c r="V121" s="1"/>
  <c r="Y121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S113"/>
  <c r="AV113" s="1"/>
  <c r="BA113" s="1"/>
  <c r="AQ113"/>
  <c r="AQ115" s="1"/>
  <c r="BA112"/>
  <c r="AY112"/>
  <c r="E112"/>
  <c r="C112"/>
  <c r="AT111"/>
  <c r="AH111"/>
  <c r="W111"/>
  <c r="I111"/>
  <c r="H111"/>
  <c r="E111"/>
  <c r="C111"/>
  <c r="AT110"/>
  <c r="AH110"/>
  <c r="W110"/>
  <c r="I110"/>
  <c r="H110"/>
  <c r="C110"/>
  <c r="AT109"/>
  <c r="AQ109"/>
  <c r="AQ110" s="1"/>
  <c r="AP109"/>
  <c r="AH109"/>
  <c r="AE109"/>
  <c r="AE110" s="1"/>
  <c r="AD110" s="1"/>
  <c r="AG110" s="1"/>
  <c r="AJ110" s="1"/>
  <c r="AY110" s="1"/>
  <c r="W109"/>
  <c r="T109"/>
  <c r="T110" s="1"/>
  <c r="I109"/>
  <c r="H109"/>
  <c r="C109"/>
  <c r="AT108"/>
  <c r="AS108"/>
  <c r="AV108" s="1"/>
  <c r="BA108" s="1"/>
  <c r="AP108"/>
  <c r="AH108"/>
  <c r="AD108"/>
  <c r="AG108" s="1"/>
  <c r="W108"/>
  <c r="S108"/>
  <c r="V108" s="1"/>
  <c r="I108"/>
  <c r="H108"/>
  <c r="C108"/>
  <c r="C107"/>
  <c r="C106"/>
  <c r="C105"/>
  <c r="C104"/>
  <c r="C103"/>
  <c r="C102"/>
  <c r="C101"/>
  <c r="AY100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D94"/>
  <c r="AG94" s="1"/>
  <c r="AJ94" s="1"/>
  <c r="AY94" s="1"/>
  <c r="S94"/>
  <c r="V94" s="1"/>
  <c r="Y94" s="1"/>
  <c r="H94"/>
  <c r="K94" s="1"/>
  <c r="BA93"/>
  <c r="AS93"/>
  <c r="AV93" s="1"/>
  <c r="AD93"/>
  <c r="AG93" s="1"/>
  <c r="AJ93" s="1"/>
  <c r="AY93" s="1"/>
  <c r="S93"/>
  <c r="V93" s="1"/>
  <c r="Y93" s="1"/>
  <c r="H93"/>
  <c r="K93" s="1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G88"/>
  <c r="AJ88" s="1"/>
  <c r="AY88" s="1"/>
  <c r="AE88"/>
  <c r="V88"/>
  <c r="Y88" s="1"/>
  <c r="T88"/>
  <c r="H88"/>
  <c r="K88" s="1"/>
  <c r="AQ87"/>
  <c r="AS87" s="1"/>
  <c r="AV87" s="1"/>
  <c r="AE87"/>
  <c r="AG87" s="1"/>
  <c r="AJ87" s="1"/>
  <c r="AY87" s="1"/>
  <c r="T87"/>
  <c r="V87" s="1"/>
  <c r="Y87" s="1"/>
  <c r="H87"/>
  <c r="K87" s="1"/>
  <c r="K90" s="1"/>
  <c r="AZ85"/>
  <c r="AT84"/>
  <c r="AP84"/>
  <c r="AH84"/>
  <c r="W84"/>
  <c r="I84"/>
  <c r="K84" s="1"/>
  <c r="H84"/>
  <c r="AP83"/>
  <c r="BA83" s="1"/>
  <c r="AE83"/>
  <c r="AE84" s="1"/>
  <c r="AD84" s="1"/>
  <c r="AG84" s="1"/>
  <c r="T83"/>
  <c r="T84" s="1"/>
  <c r="S84" s="1"/>
  <c r="V84" s="1"/>
  <c r="H83"/>
  <c r="K83" s="1"/>
  <c r="AP82"/>
  <c r="BA82" s="1"/>
  <c r="AD82"/>
  <c r="AG82" s="1"/>
  <c r="AJ82" s="1"/>
  <c r="AY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H78"/>
  <c r="K78" s="1"/>
  <c r="C78"/>
  <c r="AQ77"/>
  <c r="AQ78" s="1"/>
  <c r="AP77"/>
  <c r="BA77" s="1"/>
  <c r="AE77"/>
  <c r="AE78" s="1"/>
  <c r="T77"/>
  <c r="T78" s="1"/>
  <c r="H77"/>
  <c r="K77" s="1"/>
  <c r="C77"/>
  <c r="AP76"/>
  <c r="BA76" s="1"/>
  <c r="AD76"/>
  <c r="AG76" s="1"/>
  <c r="AJ76" s="1"/>
  <c r="AY76" s="1"/>
  <c r="S76"/>
  <c r="V76" s="1"/>
  <c r="Y76" s="1"/>
  <c r="H76"/>
  <c r="K76" s="1"/>
  <c r="K85" s="1"/>
  <c r="C76"/>
  <c r="AZ74"/>
  <c r="AZ75" s="1"/>
  <c r="AP73"/>
  <c r="BA73" s="1"/>
  <c r="AP72"/>
  <c r="BA72" s="1"/>
  <c r="AQ71"/>
  <c r="AQ72" s="1"/>
  <c r="AQ73" s="1"/>
  <c r="AP71"/>
  <c r="BA71" s="1"/>
  <c r="AE71"/>
  <c r="AE72" s="1"/>
  <c r="T71"/>
  <c r="T72" s="1"/>
  <c r="AP70"/>
  <c r="BA70" s="1"/>
  <c r="AD70"/>
  <c r="AG70" s="1"/>
  <c r="AJ70" s="1"/>
  <c r="AY70" s="1"/>
  <c r="S70"/>
  <c r="V70" s="1"/>
  <c r="Y70" s="1"/>
  <c r="AV67"/>
  <c r="AV66"/>
  <c r="AS66"/>
  <c r="AJ66"/>
  <c r="AY66" s="1"/>
  <c r="AG66"/>
  <c r="Y66"/>
  <c r="V66"/>
  <c r="K66"/>
  <c r="H66"/>
  <c r="AS65"/>
  <c r="AV65" s="1"/>
  <c r="AR65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H64"/>
  <c r="K64" s="1"/>
  <c r="G64"/>
  <c r="AS63"/>
  <c r="AV63" s="1"/>
  <c r="AR63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H62"/>
  <c r="K62" s="1"/>
  <c r="G62"/>
  <c r="AR61"/>
  <c r="AS61" s="1"/>
  <c r="AV61" s="1"/>
  <c r="AR60"/>
  <c r="AS60" s="1"/>
  <c r="AV60" s="1"/>
  <c r="AR59"/>
  <c r="AS59" s="1"/>
  <c r="AV59" s="1"/>
  <c r="AR58"/>
  <c r="AS58" s="1"/>
  <c r="AV58" s="1"/>
  <c r="AS57"/>
  <c r="AV57" s="1"/>
  <c r="AR57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S45" s="1"/>
  <c r="AV45" s="1"/>
  <c r="BB45" s="1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V42"/>
  <c r="BB42" s="1"/>
  <c r="AS42"/>
  <c r="C42"/>
  <c r="BA41"/>
  <c r="AV41"/>
  <c r="BB41" s="1"/>
  <c r="AS4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C32"/>
  <c r="BA31"/>
  <c r="AS31"/>
  <c r="AV31" s="1"/>
  <c r="BB31" s="1"/>
  <c r="D31"/>
  <c r="C31"/>
  <c r="BA30"/>
  <c r="C30"/>
  <c r="BA29"/>
  <c r="C29"/>
  <c r="BA28"/>
  <c r="D28"/>
  <c r="C28"/>
  <c r="BA27"/>
  <c r="D27"/>
  <c r="C27"/>
  <c r="BA26"/>
  <c r="AR26"/>
  <c r="AS26" s="1"/>
  <c r="AV26" s="1"/>
  <c r="BB26" s="1"/>
  <c r="D26"/>
  <c r="C26"/>
  <c r="BA25"/>
  <c r="AS25"/>
  <c r="AV25" s="1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X15"/>
  <c r="J15"/>
  <c r="C15"/>
  <c r="AY14"/>
  <c r="AI14"/>
  <c r="AF14"/>
  <c r="AF25" s="1"/>
  <c r="AE25" s="1"/>
  <c r="AG25" s="1"/>
  <c r="AJ25" s="1"/>
  <c r="X14"/>
  <c r="U14"/>
  <c r="U34" s="1"/>
  <c r="T34" s="1"/>
  <c r="V34" s="1"/>
  <c r="Y34" s="1"/>
  <c r="J14"/>
  <c r="G14"/>
  <c r="G15" s="1"/>
  <c r="H15" s="1"/>
  <c r="K15" s="1"/>
  <c r="C14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G11"/>
  <c r="BH11" s="1"/>
  <c r="BH10"/>
  <c r="AZ10"/>
  <c r="E144" i="21"/>
  <c r="C144"/>
  <c r="AE143"/>
  <c r="AD143" s="1"/>
  <c r="AG143" s="1"/>
  <c r="AJ143" s="1"/>
  <c r="AY143" s="1"/>
  <c r="T143"/>
  <c r="S143" s="1"/>
  <c r="V143" s="1"/>
  <c r="Y143" s="1"/>
  <c r="H143"/>
  <c r="K143" s="1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H137"/>
  <c r="K137" s="1"/>
  <c r="E137"/>
  <c r="C137"/>
  <c r="H136"/>
  <c r="K136" s="1"/>
  <c r="C136"/>
  <c r="H135"/>
  <c r="K135" s="1"/>
  <c r="C135"/>
  <c r="H134"/>
  <c r="K134" s="1"/>
  <c r="C134"/>
  <c r="H133"/>
  <c r="K133" s="1"/>
  <c r="C133"/>
  <c r="H132"/>
  <c r="K132" s="1"/>
  <c r="C132"/>
  <c r="H131"/>
  <c r="K131" s="1"/>
  <c r="C131"/>
  <c r="H130"/>
  <c r="K130" s="1"/>
  <c r="C130"/>
  <c r="H129"/>
  <c r="K129" s="1"/>
  <c r="C129"/>
  <c r="AT128"/>
  <c r="AH128"/>
  <c r="W128"/>
  <c r="I128"/>
  <c r="H128"/>
  <c r="C128"/>
  <c r="H127"/>
  <c r="K127" s="1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E122" s="1"/>
  <c r="T121"/>
  <c r="T122" s="1"/>
  <c r="H121"/>
  <c r="K121" s="1"/>
  <c r="C121"/>
  <c r="AS120"/>
  <c r="AV120" s="1"/>
  <c r="AZ120" s="1"/>
  <c r="AD120"/>
  <c r="AG120" s="1"/>
  <c r="AJ120" s="1"/>
  <c r="AY120" s="1"/>
  <c r="V120"/>
  <c r="Y120" s="1"/>
  <c r="S120"/>
  <c r="K120"/>
  <c r="H120"/>
  <c r="C120"/>
  <c r="AY117"/>
  <c r="AZ116"/>
  <c r="AY116"/>
  <c r="AT116"/>
  <c r="AY115"/>
  <c r="AT115"/>
  <c r="AY114"/>
  <c r="AT114"/>
  <c r="AY113"/>
  <c r="AT113"/>
  <c r="AQ113"/>
  <c r="AQ115" s="1"/>
  <c r="BA112"/>
  <c r="AY112"/>
  <c r="E112"/>
  <c r="C112"/>
  <c r="AT111"/>
  <c r="AH111"/>
  <c r="W111"/>
  <c r="I111"/>
  <c r="H111"/>
  <c r="E111"/>
  <c r="C111"/>
  <c r="AT110"/>
  <c r="AH110"/>
  <c r="W110"/>
  <c r="I110"/>
  <c r="H110"/>
  <c r="C110"/>
  <c r="AT109"/>
  <c r="AQ109"/>
  <c r="AQ110" s="1"/>
  <c r="AP109"/>
  <c r="AS109" s="1"/>
  <c r="AV109" s="1"/>
  <c r="BA109" s="1"/>
  <c r="AH109"/>
  <c r="AE109"/>
  <c r="AE110" s="1"/>
  <c r="AD110" s="1"/>
  <c r="AG110" s="1"/>
  <c r="AJ110" s="1"/>
  <c r="AY110" s="1"/>
  <c r="W109"/>
  <c r="T109"/>
  <c r="T110" s="1"/>
  <c r="I109"/>
  <c r="H109"/>
  <c r="C109"/>
  <c r="AT108"/>
  <c r="AS108"/>
  <c r="AV108" s="1"/>
  <c r="BA108" s="1"/>
  <c r="AP108"/>
  <c r="AH108"/>
  <c r="AD108"/>
  <c r="AG108" s="1"/>
  <c r="AJ108" s="1"/>
  <c r="AY108" s="1"/>
  <c r="W108"/>
  <c r="V108"/>
  <c r="Y108" s="1"/>
  <c r="S108"/>
  <c r="I108"/>
  <c r="H108"/>
  <c r="C108"/>
  <c r="C107"/>
  <c r="C106"/>
  <c r="C105"/>
  <c r="C104"/>
  <c r="C103"/>
  <c r="C102"/>
  <c r="C101"/>
  <c r="AY100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D94"/>
  <c r="AG94" s="1"/>
  <c r="AJ94" s="1"/>
  <c r="AY94" s="1"/>
  <c r="S94"/>
  <c r="V94" s="1"/>
  <c r="Y94" s="1"/>
  <c r="H94"/>
  <c r="K94" s="1"/>
  <c r="E94"/>
  <c r="BA93"/>
  <c r="AS93"/>
  <c r="AV93" s="1"/>
  <c r="AD93"/>
  <c r="AG93" s="1"/>
  <c r="AJ93" s="1"/>
  <c r="AY93" s="1"/>
  <c r="S93"/>
  <c r="V93" s="1"/>
  <c r="Y93" s="1"/>
  <c r="H93"/>
  <c r="K93" s="1"/>
  <c r="E93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G89"/>
  <c r="AJ89" s="1"/>
  <c r="AY89" s="1"/>
  <c r="AE89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H84"/>
  <c r="AP83"/>
  <c r="BA83" s="1"/>
  <c r="AE83"/>
  <c r="AE84" s="1"/>
  <c r="AD84" s="1"/>
  <c r="AG84" s="1"/>
  <c r="T83"/>
  <c r="T84" s="1"/>
  <c r="S84" s="1"/>
  <c r="V84" s="1"/>
  <c r="Y84" s="1"/>
  <c r="H83"/>
  <c r="K83" s="1"/>
  <c r="AP82"/>
  <c r="BA82" s="1"/>
  <c r="AD82"/>
  <c r="AG82" s="1"/>
  <c r="AJ82" s="1"/>
  <c r="AY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H78"/>
  <c r="K78" s="1"/>
  <c r="C78"/>
  <c r="AQ77"/>
  <c r="AQ78" s="1"/>
  <c r="AS78" s="1"/>
  <c r="AV78" s="1"/>
  <c r="AP77"/>
  <c r="AS77" s="1"/>
  <c r="AV77" s="1"/>
  <c r="AE77"/>
  <c r="AE78" s="1"/>
  <c r="AE81" s="1"/>
  <c r="AD81" s="1"/>
  <c r="AG81" s="1"/>
  <c r="AJ81" s="1"/>
  <c r="AY81" s="1"/>
  <c r="AD77"/>
  <c r="AG77" s="1"/>
  <c r="AJ77" s="1"/>
  <c r="AY77" s="1"/>
  <c r="T77"/>
  <c r="S77" s="1"/>
  <c r="V77" s="1"/>
  <c r="Y77" s="1"/>
  <c r="H77"/>
  <c r="K77" s="1"/>
  <c r="C77"/>
  <c r="AP76"/>
  <c r="BA76" s="1"/>
  <c r="AD76"/>
  <c r="AG76" s="1"/>
  <c r="AJ76" s="1"/>
  <c r="S76"/>
  <c r="V76" s="1"/>
  <c r="Y76" s="1"/>
  <c r="H76"/>
  <c r="K76" s="1"/>
  <c r="K85" s="1"/>
  <c r="C76"/>
  <c r="AZ74"/>
  <c r="AZ75" s="1"/>
  <c r="AP73"/>
  <c r="BA73" s="1"/>
  <c r="AP72"/>
  <c r="BA72" s="1"/>
  <c r="AQ71"/>
  <c r="AP71"/>
  <c r="BA71" s="1"/>
  <c r="AE71"/>
  <c r="AE72" s="1"/>
  <c r="T71"/>
  <c r="T72" s="1"/>
  <c r="AP70"/>
  <c r="BA70" s="1"/>
  <c r="AD70"/>
  <c r="AG70" s="1"/>
  <c r="AJ70" s="1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S42"/>
  <c r="AV42" s="1"/>
  <c r="BB42" s="1"/>
  <c r="C42"/>
  <c r="BA41"/>
  <c r="AS41"/>
  <c r="AV41" s="1"/>
  <c r="BB41" s="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AS32" s="1"/>
  <c r="AV32" s="1"/>
  <c r="BB32" s="1"/>
  <c r="C32"/>
  <c r="BA31"/>
  <c r="AV31"/>
  <c r="BB31" s="1"/>
  <c r="AS31"/>
  <c r="D31"/>
  <c r="C31"/>
  <c r="BA30"/>
  <c r="C30"/>
  <c r="BA29"/>
  <c r="C29"/>
  <c r="BA28"/>
  <c r="D28"/>
  <c r="C28"/>
  <c r="BA27"/>
  <c r="D27"/>
  <c r="C27"/>
  <c r="BA26"/>
  <c r="AR26"/>
  <c r="AS26" s="1"/>
  <c r="AV26" s="1"/>
  <c r="BB26" s="1"/>
  <c r="D26"/>
  <c r="C26"/>
  <c r="BA25"/>
  <c r="AS25"/>
  <c r="AV25" s="1"/>
  <c r="E25"/>
  <c r="C25"/>
  <c r="BI19"/>
  <c r="C19"/>
  <c r="AY18"/>
  <c r="AI18"/>
  <c r="X18"/>
  <c r="J18"/>
  <c r="C18"/>
  <c r="AY17"/>
  <c r="AI17"/>
  <c r="X17"/>
  <c r="J17"/>
  <c r="C17"/>
  <c r="AY16"/>
  <c r="AI16"/>
  <c r="X16"/>
  <c r="J16"/>
  <c r="C16"/>
  <c r="AY15"/>
  <c r="AI15"/>
  <c r="X15"/>
  <c r="J15"/>
  <c r="C15"/>
  <c r="BD14"/>
  <c r="AY14"/>
  <c r="AI14"/>
  <c r="AF14"/>
  <c r="AF31" s="1"/>
  <c r="AE31" s="1"/>
  <c r="AG31" s="1"/>
  <c r="AJ31" s="1"/>
  <c r="AY31" s="1"/>
  <c r="AC14"/>
  <c r="AE14" s="1"/>
  <c r="AG14" s="1"/>
  <c r="AJ14" s="1"/>
  <c r="AZ14" s="1"/>
  <c r="X14"/>
  <c r="U14"/>
  <c r="U29" s="1"/>
  <c r="T29" s="1"/>
  <c r="V29" s="1"/>
  <c r="Y29" s="1"/>
  <c r="J14"/>
  <c r="H14"/>
  <c r="K14" s="1"/>
  <c r="G14"/>
  <c r="G31" s="1"/>
  <c r="H31" s="1"/>
  <c r="K31" s="1"/>
  <c r="C14"/>
  <c r="BA13"/>
  <c r="BA19" s="1"/>
  <c r="BB20" s="1"/>
  <c r="AY13"/>
  <c r="AY19" s="1"/>
  <c r="AU13"/>
  <c r="AQ13"/>
  <c r="AS13" s="1"/>
  <c r="AV13" s="1"/>
  <c r="AI13"/>
  <c r="AC13"/>
  <c r="AE13" s="1"/>
  <c r="AG13" s="1"/>
  <c r="AJ13" s="1"/>
  <c r="X13"/>
  <c r="T13"/>
  <c r="V13" s="1"/>
  <c r="Y13" s="1"/>
  <c r="R13"/>
  <c r="J13"/>
  <c r="H13"/>
  <c r="C13"/>
  <c r="BH12"/>
  <c r="BI14" s="1"/>
  <c r="BH11"/>
  <c r="BG11"/>
  <c r="BH10"/>
  <c r="AZ10"/>
  <c r="E93" i="20"/>
  <c r="E94"/>
  <c r="DI115" i="17" l="1"/>
  <c r="DI117"/>
  <c r="DI119"/>
  <c r="DI137"/>
  <c r="CK137"/>
  <c r="BZ137" s="1"/>
  <c r="BO137" s="1"/>
  <c r="BC137" s="1"/>
  <c r="AQ137" s="1"/>
  <c r="AZ81" i="21"/>
  <c r="S83"/>
  <c r="V83" s="1"/>
  <c r="Y83" s="1"/>
  <c r="AD83"/>
  <c r="AG83" s="1"/>
  <c r="AJ83" s="1"/>
  <c r="AY83" s="1"/>
  <c r="K84"/>
  <c r="K109"/>
  <c r="AD109"/>
  <c r="AG109" s="1"/>
  <c r="AJ109" s="1"/>
  <c r="AY109" s="1"/>
  <c r="K111"/>
  <c r="AS113"/>
  <c r="AV113" s="1"/>
  <c r="BA113" s="1"/>
  <c r="S121"/>
  <c r="V121" s="1"/>
  <c r="Y121" s="1"/>
  <c r="AD121"/>
  <c r="AG121" s="1"/>
  <c r="AJ121" s="1"/>
  <c r="AY121" s="1"/>
  <c r="K128"/>
  <c r="Y13" i="22"/>
  <c r="AJ13"/>
  <c r="AY19"/>
  <c r="AS76"/>
  <c r="AV76" s="1"/>
  <c r="AJ84"/>
  <c r="AY84" s="1"/>
  <c r="AS98"/>
  <c r="AV98" s="1"/>
  <c r="AV99" s="1"/>
  <c r="K108"/>
  <c r="K118" s="1"/>
  <c r="K109"/>
  <c r="AD109"/>
  <c r="AG109" s="1"/>
  <c r="AJ109" s="1"/>
  <c r="AY109" s="1"/>
  <c r="BB112"/>
  <c r="AQ114"/>
  <c r="AS114" s="1"/>
  <c r="AV114" s="1"/>
  <c r="BA114" s="1"/>
  <c r="K128"/>
  <c r="K13" i="23"/>
  <c r="Y13"/>
  <c r="AJ13"/>
  <c r="AV13"/>
  <c r="AY19"/>
  <c r="AS26"/>
  <c r="AV26" s="1"/>
  <c r="BB26" s="1"/>
  <c r="AS109"/>
  <c r="AV109" s="1"/>
  <c r="BA109" s="1"/>
  <c r="BB112"/>
  <c r="AQ114"/>
  <c r="AS114" s="1"/>
  <c r="AV114" s="1"/>
  <c r="BA114" s="1"/>
  <c r="K128"/>
  <c r="K13" i="24"/>
  <c r="Y13"/>
  <c r="U15"/>
  <c r="R15" s="1"/>
  <c r="T15" s="1"/>
  <c r="V15" s="1"/>
  <c r="Y15" s="1"/>
  <c r="U25"/>
  <c r="T25" s="1"/>
  <c r="V25" s="1"/>
  <c r="Y25" s="1"/>
  <c r="AR33"/>
  <c r="T78"/>
  <c r="T81" s="1"/>
  <c r="S81" s="1"/>
  <c r="V81" s="1"/>
  <c r="Y81" s="1"/>
  <c r="AS71" i="25"/>
  <c r="AV71" s="1"/>
  <c r="S77"/>
  <c r="V77" s="1"/>
  <c r="Y77" s="1"/>
  <c r="AD77"/>
  <c r="AG77" s="1"/>
  <c r="AJ77" s="1"/>
  <c r="AY77" s="1"/>
  <c r="K109"/>
  <c r="AS113"/>
  <c r="AV113" s="1"/>
  <c r="BA113" s="1"/>
  <c r="BB113" s="1"/>
  <c r="AZ81" i="26"/>
  <c r="AZ77" i="21"/>
  <c r="BA77"/>
  <c r="BD14" i="22"/>
  <c r="K110" i="23"/>
  <c r="AS113"/>
  <c r="AV113" s="1"/>
  <c r="BA113" s="1"/>
  <c r="AS73" i="24"/>
  <c r="AV73" s="1"/>
  <c r="Y84"/>
  <c r="AS109"/>
  <c r="AV109" s="1"/>
  <c r="BA109" s="1"/>
  <c r="K13" i="25"/>
  <c r="AV13"/>
  <c r="BA51"/>
  <c r="AQ114"/>
  <c r="AS114" s="1"/>
  <c r="AV114" s="1"/>
  <c r="BA114" s="1"/>
  <c r="K13" i="26"/>
  <c r="Y13"/>
  <c r="AJ13"/>
  <c r="AV13"/>
  <c r="K84"/>
  <c r="BA96"/>
  <c r="K108"/>
  <c r="K118" s="1"/>
  <c r="AS109"/>
  <c r="AV109" s="1"/>
  <c r="BA109" s="1"/>
  <c r="BB112"/>
  <c r="K94" i="27"/>
  <c r="K104" s="1"/>
  <c r="AJ94"/>
  <c r="Y96"/>
  <c r="DF14" i="17"/>
  <c r="DI114"/>
  <c r="DI116"/>
  <c r="DI118"/>
  <c r="DI112"/>
  <c r="DI129"/>
  <c r="DI142" s="1"/>
  <c r="DI14"/>
  <c r="DI12"/>
  <c r="DI120"/>
  <c r="DI121"/>
  <c r="DF13"/>
  <c r="DI13" s="1"/>
  <c r="DF17"/>
  <c r="DI17" s="1"/>
  <c r="DF19"/>
  <c r="DI19" s="1"/>
  <c r="AE123" i="24"/>
  <c r="AD122"/>
  <c r="AG122" s="1"/>
  <c r="AJ122" s="1"/>
  <c r="AY122" s="1"/>
  <c r="T123" i="25"/>
  <c r="S122"/>
  <c r="V122" s="1"/>
  <c r="Y122" s="1"/>
  <c r="G25" i="21"/>
  <c r="H25" s="1"/>
  <c r="K25" s="1"/>
  <c r="BA74"/>
  <c r="T78"/>
  <c r="T81" s="1"/>
  <c r="S81" s="1"/>
  <c r="V81" s="1"/>
  <c r="Y81" s="1"/>
  <c r="AF15" i="22"/>
  <c r="BD15" s="1"/>
  <c r="AF29"/>
  <c r="AE29" s="1"/>
  <c r="AG29" s="1"/>
  <c r="AJ29" s="1"/>
  <c r="AY29" s="1"/>
  <c r="AR46"/>
  <c r="AR47" s="1"/>
  <c r="AS47" s="1"/>
  <c r="AV47" s="1"/>
  <c r="BB47" s="1"/>
  <c r="Y84"/>
  <c r="T122"/>
  <c r="T123" s="1"/>
  <c r="AS77" i="23"/>
  <c r="AV77" s="1"/>
  <c r="G15" i="24"/>
  <c r="H15" s="1"/>
  <c r="K15" s="1"/>
  <c r="AS33"/>
  <c r="AV33" s="1"/>
  <c r="BB33" s="1"/>
  <c r="AR34"/>
  <c r="T123"/>
  <c r="S122"/>
  <c r="V122" s="1"/>
  <c r="Y122" s="1"/>
  <c r="AE123" i="25"/>
  <c r="AD122"/>
  <c r="AG122" s="1"/>
  <c r="AJ122" s="1"/>
  <c r="AY122" s="1"/>
  <c r="K13" i="21"/>
  <c r="AF25"/>
  <c r="AE25" s="1"/>
  <c r="AG25" s="1"/>
  <c r="AJ25" s="1"/>
  <c r="AS71"/>
  <c r="AV71" s="1"/>
  <c r="AZ82"/>
  <c r="Y96"/>
  <c r="AS98"/>
  <c r="AV98" s="1"/>
  <c r="AV99" s="1"/>
  <c r="K108"/>
  <c r="K118" s="1"/>
  <c r="K110"/>
  <c r="BB112"/>
  <c r="AQ114"/>
  <c r="AS114" s="1"/>
  <c r="AV114" s="1"/>
  <c r="BA114" s="1"/>
  <c r="BB114" s="1"/>
  <c r="K13" i="22"/>
  <c r="AV13"/>
  <c r="H14"/>
  <c r="AC14"/>
  <c r="AE14" s="1"/>
  <c r="AG14" s="1"/>
  <c r="AJ14" s="1"/>
  <c r="AZ14" s="1"/>
  <c r="AS70"/>
  <c r="AV70" s="1"/>
  <c r="AS73"/>
  <c r="AV73" s="1"/>
  <c r="AZ82"/>
  <c r="Y108"/>
  <c r="AJ108"/>
  <c r="AY108" s="1"/>
  <c r="AS109"/>
  <c r="AV109" s="1"/>
  <c r="BA109" s="1"/>
  <c r="K111"/>
  <c r="AD121"/>
  <c r="AG121" s="1"/>
  <c r="AJ121" s="1"/>
  <c r="AY121" s="1"/>
  <c r="BD14" i="23"/>
  <c r="BA51"/>
  <c r="AS32"/>
  <c r="AV32" s="1"/>
  <c r="BB32" s="1"/>
  <c r="BA74"/>
  <c r="AD77"/>
  <c r="AG77" s="1"/>
  <c r="AJ77" s="1"/>
  <c r="AY77" s="1"/>
  <c r="AZ77" s="1"/>
  <c r="AJ84"/>
  <c r="AY84" s="1"/>
  <c r="K111"/>
  <c r="BB113"/>
  <c r="S121"/>
  <c r="V121" s="1"/>
  <c r="Y121" s="1"/>
  <c r="AD121"/>
  <c r="AG121" s="1"/>
  <c r="AJ121" s="1"/>
  <c r="AY121" s="1"/>
  <c r="AJ13" i="24"/>
  <c r="AV13"/>
  <c r="BB13" s="1"/>
  <c r="BD14"/>
  <c r="AF15"/>
  <c r="AC15" s="1"/>
  <c r="AE15" s="1"/>
  <c r="AG15" s="1"/>
  <c r="AJ15" s="1"/>
  <c r="AZ15" s="1"/>
  <c r="AY19"/>
  <c r="AS71"/>
  <c r="AV71" s="1"/>
  <c r="BA71"/>
  <c r="BA74" s="1"/>
  <c r="AZ76" s="1"/>
  <c r="AS72"/>
  <c r="AV72" s="1"/>
  <c r="AD77"/>
  <c r="AG77" s="1"/>
  <c r="AJ77" s="1"/>
  <c r="AY77" s="1"/>
  <c r="BA77"/>
  <c r="S83"/>
  <c r="V83" s="1"/>
  <c r="Y83" s="1"/>
  <c r="AD83"/>
  <c r="AG83" s="1"/>
  <c r="AJ83" s="1"/>
  <c r="AY83" s="1"/>
  <c r="AZ83" s="1"/>
  <c r="K84"/>
  <c r="AS98"/>
  <c r="AV98" s="1"/>
  <c r="AV99" s="1"/>
  <c r="K111"/>
  <c r="AS113"/>
  <c r="AV113" s="1"/>
  <c r="BA113" s="1"/>
  <c r="S121"/>
  <c r="V121" s="1"/>
  <c r="Y121" s="1"/>
  <c r="AD121"/>
  <c r="AG121" s="1"/>
  <c r="AJ121" s="1"/>
  <c r="AY121" s="1"/>
  <c r="Y13" i="25"/>
  <c r="G15"/>
  <c r="AR33"/>
  <c r="AS33" s="1"/>
  <c r="AV33" s="1"/>
  <c r="BB33" s="1"/>
  <c r="BA74"/>
  <c r="AZ82"/>
  <c r="AV90"/>
  <c r="AS109"/>
  <c r="AV109" s="1"/>
  <c r="BA109" s="1"/>
  <c r="K110"/>
  <c r="K111"/>
  <c r="BA120"/>
  <c r="S121"/>
  <c r="V121" s="1"/>
  <c r="Y121" s="1"/>
  <c r="AD121"/>
  <c r="AG121" s="1"/>
  <c r="AJ121" s="1"/>
  <c r="AY121" s="1"/>
  <c r="BA121" s="1"/>
  <c r="R14" i="26"/>
  <c r="T14" s="1"/>
  <c r="V14" s="1"/>
  <c r="Y14" s="1"/>
  <c r="U27"/>
  <c r="T27" s="1"/>
  <c r="V27" s="1"/>
  <c r="Y27" s="1"/>
  <c r="AS70"/>
  <c r="AV70" s="1"/>
  <c r="AS71"/>
  <c r="AV71" s="1"/>
  <c r="BA71"/>
  <c r="AE72"/>
  <c r="AD77"/>
  <c r="AG77" s="1"/>
  <c r="AJ77" s="1"/>
  <c r="AY77" s="1"/>
  <c r="BA77"/>
  <c r="AZ82"/>
  <c r="Y96"/>
  <c r="AS98"/>
  <c r="AV98" s="1"/>
  <c r="AV99" s="1"/>
  <c r="K109"/>
  <c r="AD109"/>
  <c r="AG109" s="1"/>
  <c r="AJ109" s="1"/>
  <c r="AY109" s="1"/>
  <c r="BB109" s="1"/>
  <c r="AS113"/>
  <c r="AV113" s="1"/>
  <c r="BA113" s="1"/>
  <c r="AQ114"/>
  <c r="AS114" s="1"/>
  <c r="AV114" s="1"/>
  <c r="BA114" s="1"/>
  <c r="BB114" s="1"/>
  <c r="K128"/>
  <c r="AJ95" i="27"/>
  <c r="AY95" s="1"/>
  <c r="DF15" i="17"/>
  <c r="DI15" s="1"/>
  <c r="DF18"/>
  <c r="DI18" s="1"/>
  <c r="DI94"/>
  <c r="AJ84" i="24"/>
  <c r="AY84" s="1"/>
  <c r="AQ114"/>
  <c r="AS114" s="1"/>
  <c r="AV114" s="1"/>
  <c r="BA114" s="1"/>
  <c r="BD15" i="25"/>
  <c r="Y96"/>
  <c r="BB114"/>
  <c r="BD14" i="26"/>
  <c r="U26"/>
  <c r="T26" s="1"/>
  <c r="V26" s="1"/>
  <c r="Y26" s="1"/>
  <c r="BB71"/>
  <c r="BD14" i="27"/>
  <c r="AS63"/>
  <c r="AV63" s="1"/>
  <c r="BA82"/>
  <c r="AS107"/>
  <c r="AV107" s="1"/>
  <c r="AZ107" s="1"/>
  <c r="BA107" s="1"/>
  <c r="AS95"/>
  <c r="AS58"/>
  <c r="AV58" s="1"/>
  <c r="Y94"/>
  <c r="AV94"/>
  <c r="S95"/>
  <c r="V95" s="1"/>
  <c r="Y95" s="1"/>
  <c r="BB98"/>
  <c r="K114"/>
  <c r="Y13"/>
  <c r="AV13"/>
  <c r="AC14"/>
  <c r="AE14" s="1"/>
  <c r="AG14" s="1"/>
  <c r="AJ14" s="1"/>
  <c r="AZ14" s="1"/>
  <c r="AS32"/>
  <c r="AV32" s="1"/>
  <c r="BB32" s="1"/>
  <c r="AS37"/>
  <c r="AV37" s="1"/>
  <c r="BB37" s="1"/>
  <c r="AS56"/>
  <c r="AV56" s="1"/>
  <c r="BB57"/>
  <c r="AE64"/>
  <c r="AD64" s="1"/>
  <c r="AG64" s="1"/>
  <c r="AJ64" s="1"/>
  <c r="AY64" s="1"/>
  <c r="AZ64" s="1"/>
  <c r="AD69"/>
  <c r="AG69" s="1"/>
  <c r="AJ69" s="1"/>
  <c r="AY69" s="1"/>
  <c r="AZ69" s="1"/>
  <c r="K70"/>
  <c r="Y76"/>
  <c r="Y82"/>
  <c r="K95"/>
  <c r="K97"/>
  <c r="AS34"/>
  <c r="AV34" s="1"/>
  <c r="BB34" s="1"/>
  <c r="AV95"/>
  <c r="BA95" s="1"/>
  <c r="BB95" s="1"/>
  <c r="K13"/>
  <c r="AJ13"/>
  <c r="AZ13" s="1"/>
  <c r="AY19"/>
  <c r="AS33"/>
  <c r="AV33" s="1"/>
  <c r="BB33" s="1"/>
  <c r="AZ68"/>
  <c r="S69"/>
  <c r="V69" s="1"/>
  <c r="Y69" s="1"/>
  <c r="AS80"/>
  <c r="AV80" s="1"/>
  <c r="K96"/>
  <c r="AQ101"/>
  <c r="AS101" s="1"/>
  <c r="AV101" s="1"/>
  <c r="BA101" s="1"/>
  <c r="BB101" s="1"/>
  <c r="AS38"/>
  <c r="AV38" s="1"/>
  <c r="BB38" s="1"/>
  <c r="DI95" i="17"/>
  <c r="DI85"/>
  <c r="DI106"/>
  <c r="DI100"/>
  <c r="DI84"/>
  <c r="DF16"/>
  <c r="DI16" s="1"/>
  <c r="DF50"/>
  <c r="DI50" s="1"/>
  <c r="DF54"/>
  <c r="DI54" s="1"/>
  <c r="DF60"/>
  <c r="DI60" s="1"/>
  <c r="DF65"/>
  <c r="DI65" s="1"/>
  <c r="DI66"/>
  <c r="DE70"/>
  <c r="DF70" s="1"/>
  <c r="DI70" s="1"/>
  <c r="DD36"/>
  <c r="DF36" s="1"/>
  <c r="DI36" s="1"/>
  <c r="DD37"/>
  <c r="DF37" s="1"/>
  <c r="DI37" s="1"/>
  <c r="DD38"/>
  <c r="DF38" s="1"/>
  <c r="DI38" s="1"/>
  <c r="DD39"/>
  <c r="DF39" s="1"/>
  <c r="DI39" s="1"/>
  <c r="DD40"/>
  <c r="DF40" s="1"/>
  <c r="DI40" s="1"/>
  <c r="DD41"/>
  <c r="DF41" s="1"/>
  <c r="DI41" s="1"/>
  <c r="DD42"/>
  <c r="DF42" s="1"/>
  <c r="DI42" s="1"/>
  <c r="DD44"/>
  <c r="DF44" s="1"/>
  <c r="DI44" s="1"/>
  <c r="DD45"/>
  <c r="DF45" s="1"/>
  <c r="DI45" s="1"/>
  <c r="DF51"/>
  <c r="DI51" s="1"/>
  <c r="DF61"/>
  <c r="DI61" s="1"/>
  <c r="DE67"/>
  <c r="DF67" s="1"/>
  <c r="DI67" s="1"/>
  <c r="DE74"/>
  <c r="DF74" s="1"/>
  <c r="DI74" s="1"/>
  <c r="DF29"/>
  <c r="DD30"/>
  <c r="DF30" s="1"/>
  <c r="DI30" s="1"/>
  <c r="DD31"/>
  <c r="DF31" s="1"/>
  <c r="DI31" s="1"/>
  <c r="DD32"/>
  <c r="DF32" s="1"/>
  <c r="DI32" s="1"/>
  <c r="DD33"/>
  <c r="DF33" s="1"/>
  <c r="DI33" s="1"/>
  <c r="DD34"/>
  <c r="DF34" s="1"/>
  <c r="DI34" s="1"/>
  <c r="DD35"/>
  <c r="DF35" s="1"/>
  <c r="DI35" s="1"/>
  <c r="DF46"/>
  <c r="DI46" s="1"/>
  <c r="DD47"/>
  <c r="DF47" s="1"/>
  <c r="DI47" s="1"/>
  <c r="DD48"/>
  <c r="DF48" s="1"/>
  <c r="DI48" s="1"/>
  <c r="DF52"/>
  <c r="DI52" s="1"/>
  <c r="DE68"/>
  <c r="DF68" s="1"/>
  <c r="DI68" s="1"/>
  <c r="DE72"/>
  <c r="DF72" s="1"/>
  <c r="DI72" s="1"/>
  <c r="DE75"/>
  <c r="DF75" s="1"/>
  <c r="DI75" s="1"/>
  <c r="DF49"/>
  <c r="DI49" s="1"/>
  <c r="DF53"/>
  <c r="DI53" s="1"/>
  <c r="DF63"/>
  <c r="DI63" s="1"/>
  <c r="AF25" i="27"/>
  <c r="AE25" s="1"/>
  <c r="AG25" s="1"/>
  <c r="AJ25" s="1"/>
  <c r="AY25" s="1"/>
  <c r="G26"/>
  <c r="H26" s="1"/>
  <c r="K26" s="1"/>
  <c r="AF29"/>
  <c r="AE29" s="1"/>
  <c r="AG29" s="1"/>
  <c r="AJ29" s="1"/>
  <c r="AY29" s="1"/>
  <c r="AZ20"/>
  <c r="AZ22"/>
  <c r="BB13"/>
  <c r="AV19"/>
  <c r="AR28"/>
  <c r="AS27"/>
  <c r="AV27" s="1"/>
  <c r="BB27" s="1"/>
  <c r="BE14"/>
  <c r="BI15"/>
  <c r="BI17"/>
  <c r="BB25"/>
  <c r="G54"/>
  <c r="H54" s="1"/>
  <c r="K54" s="1"/>
  <c r="AF54"/>
  <c r="AE54" s="1"/>
  <c r="AG54" s="1"/>
  <c r="AJ54" s="1"/>
  <c r="AY56"/>
  <c r="AQ69"/>
  <c r="AQ70" s="1"/>
  <c r="AS70" s="1"/>
  <c r="AV70" s="1"/>
  <c r="AS68"/>
  <c r="AV68" s="1"/>
  <c r="AJ76"/>
  <c r="AY76" s="1"/>
  <c r="AY73"/>
  <c r="AY78"/>
  <c r="AY82" s="1"/>
  <c r="AJ82"/>
  <c r="AQ109"/>
  <c r="AS108"/>
  <c r="AV108" s="1"/>
  <c r="AZ108" s="1"/>
  <c r="R14"/>
  <c r="T14" s="1"/>
  <c r="V14" s="1"/>
  <c r="Y14" s="1"/>
  <c r="G27"/>
  <c r="H27" s="1"/>
  <c r="K27" s="1"/>
  <c r="U27"/>
  <c r="T27" s="1"/>
  <c r="V27" s="1"/>
  <c r="Y27" s="1"/>
  <c r="AF27"/>
  <c r="AE27" s="1"/>
  <c r="AG27" s="1"/>
  <c r="AJ27" s="1"/>
  <c r="AY27" s="1"/>
  <c r="AF31"/>
  <c r="AE31" s="1"/>
  <c r="AG31" s="1"/>
  <c r="AJ31" s="1"/>
  <c r="AY31" s="1"/>
  <c r="U33"/>
  <c r="T33" s="1"/>
  <c r="V33" s="1"/>
  <c r="Y33" s="1"/>
  <c r="AF34"/>
  <c r="AE34" s="1"/>
  <c r="AG34" s="1"/>
  <c r="AJ34" s="1"/>
  <c r="AY34" s="1"/>
  <c r="AS35"/>
  <c r="AV35" s="1"/>
  <c r="BB35" s="1"/>
  <c r="G36"/>
  <c r="H36" s="1"/>
  <c r="K36" s="1"/>
  <c r="AR46"/>
  <c r="BA94"/>
  <c r="U15"/>
  <c r="U25"/>
  <c r="T25" s="1"/>
  <c r="V25" s="1"/>
  <c r="Y25" s="1"/>
  <c r="U26"/>
  <c r="T26" s="1"/>
  <c r="V26" s="1"/>
  <c r="Y26" s="1"/>
  <c r="AS26"/>
  <c r="AV26" s="1"/>
  <c r="BB26" s="1"/>
  <c r="G30"/>
  <c r="H30" s="1"/>
  <c r="K30" s="1"/>
  <c r="U30"/>
  <c r="T30" s="1"/>
  <c r="V30" s="1"/>
  <c r="Y30" s="1"/>
  <c r="AF30"/>
  <c r="AE30" s="1"/>
  <c r="AG30" s="1"/>
  <c r="AJ30" s="1"/>
  <c r="AY30" s="1"/>
  <c r="G32"/>
  <c r="H32" s="1"/>
  <c r="K32" s="1"/>
  <c r="AF33"/>
  <c r="AE33" s="1"/>
  <c r="AG33" s="1"/>
  <c r="AJ33" s="1"/>
  <c r="AY33" s="1"/>
  <c r="G35"/>
  <c r="H35" s="1"/>
  <c r="K35" s="1"/>
  <c r="U54"/>
  <c r="T54" s="1"/>
  <c r="V54" s="1"/>
  <c r="Y54" s="1"/>
  <c r="AY62"/>
  <c r="AJ85"/>
  <c r="AY84"/>
  <c r="AY85" s="1"/>
  <c r="BB85" s="1"/>
  <c r="AS96"/>
  <c r="AV96" s="1"/>
  <c r="BA96" s="1"/>
  <c r="AQ97"/>
  <c r="G29"/>
  <c r="H29" s="1"/>
  <c r="K29" s="1"/>
  <c r="U29"/>
  <c r="T29" s="1"/>
  <c r="V29" s="1"/>
  <c r="Y29" s="1"/>
  <c r="G31"/>
  <c r="H31" s="1"/>
  <c r="K31" s="1"/>
  <c r="U32"/>
  <c r="T32" s="1"/>
  <c r="V32" s="1"/>
  <c r="Y32" s="1"/>
  <c r="G34"/>
  <c r="H34" s="1"/>
  <c r="K34" s="1"/>
  <c r="U35"/>
  <c r="T35" s="1"/>
  <c r="V35" s="1"/>
  <c r="Y35" s="1"/>
  <c r="AF36"/>
  <c r="AE36" s="1"/>
  <c r="AG36" s="1"/>
  <c r="AJ36" s="1"/>
  <c r="AY36" s="1"/>
  <c r="BA106"/>
  <c r="AY94"/>
  <c r="H14"/>
  <c r="K14" s="1"/>
  <c r="G15"/>
  <c r="AF15"/>
  <c r="BA51"/>
  <c r="G28"/>
  <c r="H28" s="1"/>
  <c r="K28" s="1"/>
  <c r="U28"/>
  <c r="T28" s="1"/>
  <c r="V28" s="1"/>
  <c r="Y28" s="1"/>
  <c r="AF28"/>
  <c r="AE28" s="1"/>
  <c r="AG28" s="1"/>
  <c r="AJ28" s="1"/>
  <c r="AY28" s="1"/>
  <c r="U31"/>
  <c r="T31" s="1"/>
  <c r="V31" s="1"/>
  <c r="Y31" s="1"/>
  <c r="AF32"/>
  <c r="AE32" s="1"/>
  <c r="AG32" s="1"/>
  <c r="AJ32" s="1"/>
  <c r="AY32" s="1"/>
  <c r="G33"/>
  <c r="H33" s="1"/>
  <c r="K33" s="1"/>
  <c r="U34"/>
  <c r="T34" s="1"/>
  <c r="V34" s="1"/>
  <c r="Y34" s="1"/>
  <c r="AF35"/>
  <c r="AE35" s="1"/>
  <c r="AG35" s="1"/>
  <c r="AJ35" s="1"/>
  <c r="AY35" s="1"/>
  <c r="AS36"/>
  <c r="AV36" s="1"/>
  <c r="BB36" s="1"/>
  <c r="AS59"/>
  <c r="AV59" s="1"/>
  <c r="AJ70"/>
  <c r="AY70" s="1"/>
  <c r="AV76"/>
  <c r="AS57"/>
  <c r="AV57" s="1"/>
  <c r="T58"/>
  <c r="AE58"/>
  <c r="BA58"/>
  <c r="BA59"/>
  <c r="AS64"/>
  <c r="AV64" s="1"/>
  <c r="T67"/>
  <c r="S67" s="1"/>
  <c r="V67" s="1"/>
  <c r="Y67" s="1"/>
  <c r="Y71" s="1"/>
  <c r="AE67"/>
  <c r="AD67" s="1"/>
  <c r="AG67" s="1"/>
  <c r="AJ67" s="1"/>
  <c r="AY67" s="1"/>
  <c r="AZ67" s="1"/>
  <c r="AS84"/>
  <c r="AV84" s="1"/>
  <c r="AV85" s="1"/>
  <c r="AE96"/>
  <c r="AS99"/>
  <c r="AV99" s="1"/>
  <c r="BA99" s="1"/>
  <c r="BB99" s="1"/>
  <c r="AQ102"/>
  <c r="AS102" s="1"/>
  <c r="AV102" s="1"/>
  <c r="BA102" s="1"/>
  <c r="BB102" s="1"/>
  <c r="T97"/>
  <c r="T108"/>
  <c r="AE108"/>
  <c r="AS62"/>
  <c r="AV62" s="1"/>
  <c r="BA70"/>
  <c r="BA71" s="1"/>
  <c r="AS81"/>
  <c r="AV81" s="1"/>
  <c r="AV82" s="1"/>
  <c r="AS67"/>
  <c r="AV67" s="1"/>
  <c r="AS69"/>
  <c r="AV69" s="1"/>
  <c r="BA51" i="26"/>
  <c r="AV19"/>
  <c r="BB13"/>
  <c r="BB25"/>
  <c r="AY70"/>
  <c r="AR34"/>
  <c r="AS33"/>
  <c r="AV33" s="1"/>
  <c r="BB33" s="1"/>
  <c r="AS46"/>
  <c r="AV46" s="1"/>
  <c r="BB46" s="1"/>
  <c r="AR47"/>
  <c r="AS47" s="1"/>
  <c r="AV47" s="1"/>
  <c r="BB47" s="1"/>
  <c r="AR28"/>
  <c r="AS27"/>
  <c r="AV27" s="1"/>
  <c r="BB27" s="1"/>
  <c r="AZ13"/>
  <c r="AQ82"/>
  <c r="AQ83" s="1"/>
  <c r="AQ84" s="1"/>
  <c r="AS84" s="1"/>
  <c r="AV84" s="1"/>
  <c r="AS81"/>
  <c r="AV81" s="1"/>
  <c r="AY92"/>
  <c r="AY96" s="1"/>
  <c r="AJ96"/>
  <c r="AE111"/>
  <c r="AD110"/>
  <c r="AG110" s="1"/>
  <c r="AJ110" s="1"/>
  <c r="AY110" s="1"/>
  <c r="AQ116"/>
  <c r="AS116" s="1"/>
  <c r="AV116" s="1"/>
  <c r="BA116" s="1"/>
  <c r="AS115"/>
  <c r="AV115" s="1"/>
  <c r="BA115" s="1"/>
  <c r="BB115" s="1"/>
  <c r="H14"/>
  <c r="K14" s="1"/>
  <c r="U15"/>
  <c r="G25"/>
  <c r="H25" s="1"/>
  <c r="K25" s="1"/>
  <c r="U25"/>
  <c r="T25" s="1"/>
  <c r="V25" s="1"/>
  <c r="Y25" s="1"/>
  <c r="AF25"/>
  <c r="AE25" s="1"/>
  <c r="AG25" s="1"/>
  <c r="AJ25" s="1"/>
  <c r="G36"/>
  <c r="H36" s="1"/>
  <c r="K36" s="1"/>
  <c r="U36"/>
  <c r="T36" s="1"/>
  <c r="V36" s="1"/>
  <c r="Y36" s="1"/>
  <c r="AF36"/>
  <c r="AE36" s="1"/>
  <c r="AG36" s="1"/>
  <c r="AJ36" s="1"/>
  <c r="AY36" s="1"/>
  <c r="AS45"/>
  <c r="AV45" s="1"/>
  <c r="BB45" s="1"/>
  <c r="G54"/>
  <c r="H54" s="1"/>
  <c r="K54" s="1"/>
  <c r="U54"/>
  <c r="T54" s="1"/>
  <c r="V54" s="1"/>
  <c r="Y54" s="1"/>
  <c r="AF54"/>
  <c r="AE54" s="1"/>
  <c r="AG54" s="1"/>
  <c r="AJ54" s="1"/>
  <c r="AF57"/>
  <c r="AG57" s="1"/>
  <c r="AJ57" s="1"/>
  <c r="AY57" s="1"/>
  <c r="BA74"/>
  <c r="Y90"/>
  <c r="BB113"/>
  <c r="BA120"/>
  <c r="AD72"/>
  <c r="AG72" s="1"/>
  <c r="AJ72" s="1"/>
  <c r="AY72" s="1"/>
  <c r="AE73"/>
  <c r="AD73" s="1"/>
  <c r="AG73" s="1"/>
  <c r="AJ73" s="1"/>
  <c r="AY73" s="1"/>
  <c r="AQ111"/>
  <c r="AS110"/>
  <c r="AV110" s="1"/>
  <c r="BA110" s="1"/>
  <c r="S122"/>
  <c r="V122" s="1"/>
  <c r="Y122" s="1"/>
  <c r="T123"/>
  <c r="BI17"/>
  <c r="G26"/>
  <c r="H26" s="1"/>
  <c r="K26" s="1"/>
  <c r="AF26"/>
  <c r="AE26" s="1"/>
  <c r="AG26" s="1"/>
  <c r="AJ26" s="1"/>
  <c r="AY26" s="1"/>
  <c r="AS26"/>
  <c r="AV26" s="1"/>
  <c r="BB26" s="1"/>
  <c r="G27"/>
  <c r="H27" s="1"/>
  <c r="K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U32"/>
  <c r="T32" s="1"/>
  <c r="V32" s="1"/>
  <c r="Y32" s="1"/>
  <c r="AF32"/>
  <c r="AE32" s="1"/>
  <c r="AG32" s="1"/>
  <c r="AJ32" s="1"/>
  <c r="AY32" s="1"/>
  <c r="AS32"/>
  <c r="AV32" s="1"/>
  <c r="BB32" s="1"/>
  <c r="G58"/>
  <c r="H58" s="1"/>
  <c r="K58" s="1"/>
  <c r="AJ84"/>
  <c r="AY84" s="1"/>
  <c r="BB116"/>
  <c r="AQ73"/>
  <c r="AS73" s="1"/>
  <c r="AV73" s="1"/>
  <c r="AS72"/>
  <c r="AV72" s="1"/>
  <c r="AV74" s="1"/>
  <c r="AY76"/>
  <c r="AJ90"/>
  <c r="AY90" s="1"/>
  <c r="AY87"/>
  <c r="AJ99"/>
  <c r="AY98"/>
  <c r="AY99" s="1"/>
  <c r="BB99" s="1"/>
  <c r="AS122"/>
  <c r="AV122" s="1"/>
  <c r="AZ122" s="1"/>
  <c r="AQ123"/>
  <c r="G15"/>
  <c r="AF15"/>
  <c r="AY19"/>
  <c r="G29"/>
  <c r="H29" s="1"/>
  <c r="K29" s="1"/>
  <c r="U29"/>
  <c r="T29" s="1"/>
  <c r="V29" s="1"/>
  <c r="Y29" s="1"/>
  <c r="AF29"/>
  <c r="AE29" s="1"/>
  <c r="AG29" s="1"/>
  <c r="AJ29" s="1"/>
  <c r="AY29" s="1"/>
  <c r="G33"/>
  <c r="H33" s="1"/>
  <c r="K33" s="1"/>
  <c r="U33"/>
  <c r="T33" s="1"/>
  <c r="V33" s="1"/>
  <c r="Y33" s="1"/>
  <c r="AF33"/>
  <c r="AE33" s="1"/>
  <c r="AG33" s="1"/>
  <c r="AJ33" s="1"/>
  <c r="AY33" s="1"/>
  <c r="G34"/>
  <c r="H34" s="1"/>
  <c r="K34" s="1"/>
  <c r="U34"/>
  <c r="T34" s="1"/>
  <c r="V34" s="1"/>
  <c r="Y34" s="1"/>
  <c r="AF34"/>
  <c r="AE34" s="1"/>
  <c r="AG34" s="1"/>
  <c r="AJ34" s="1"/>
  <c r="AY34" s="1"/>
  <c r="G57"/>
  <c r="H57" s="1"/>
  <c r="K57" s="1"/>
  <c r="U58"/>
  <c r="V58" s="1"/>
  <c r="Y58" s="1"/>
  <c r="AZ76"/>
  <c r="S110"/>
  <c r="V110" s="1"/>
  <c r="Y110" s="1"/>
  <c r="T111"/>
  <c r="AD122"/>
  <c r="AG122" s="1"/>
  <c r="AJ122" s="1"/>
  <c r="AY122" s="1"/>
  <c r="AE123"/>
  <c r="AC14"/>
  <c r="AE14" s="1"/>
  <c r="AG14" s="1"/>
  <c r="AJ14" s="1"/>
  <c r="AZ14" s="1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U35"/>
  <c r="T35" s="1"/>
  <c r="V35" s="1"/>
  <c r="Y35" s="1"/>
  <c r="AF35"/>
  <c r="AE35" s="1"/>
  <c r="AG35" s="1"/>
  <c r="AJ35" s="1"/>
  <c r="AY35" s="1"/>
  <c r="T72"/>
  <c r="AZ83"/>
  <c r="AS76"/>
  <c r="AV76" s="1"/>
  <c r="S78"/>
  <c r="V78" s="1"/>
  <c r="Y78" s="1"/>
  <c r="Y85" s="1"/>
  <c r="AD78"/>
  <c r="AG78" s="1"/>
  <c r="AJ78" s="1"/>
  <c r="AY78" s="1"/>
  <c r="AZ78" s="1"/>
  <c r="BA84"/>
  <c r="BA85" s="1"/>
  <c r="AS95"/>
  <c r="AV95" s="1"/>
  <c r="AS121"/>
  <c r="AV121" s="1"/>
  <c r="AZ121" s="1"/>
  <c r="BA121" s="1"/>
  <c r="AS83"/>
  <c r="AV83" s="1"/>
  <c r="BA108"/>
  <c r="BA118" s="1"/>
  <c r="AS78"/>
  <c r="AV78" s="1"/>
  <c r="AS82"/>
  <c r="AV82" s="1"/>
  <c r="AS94"/>
  <c r="AV94" s="1"/>
  <c r="AV96" s="1"/>
  <c r="S109"/>
  <c r="V109" s="1"/>
  <c r="Y109" s="1"/>
  <c r="AY25" i="25"/>
  <c r="BI17"/>
  <c r="BI15"/>
  <c r="AZ13"/>
  <c r="AZ22"/>
  <c r="AZ20"/>
  <c r="BE14"/>
  <c r="BB13"/>
  <c r="AV19"/>
  <c r="G55"/>
  <c r="H55" s="1"/>
  <c r="K55" s="1"/>
  <c r="G37"/>
  <c r="H37" s="1"/>
  <c r="K37" s="1"/>
  <c r="G59"/>
  <c r="H59" s="1"/>
  <c r="K59" s="1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AR47"/>
  <c r="AS47" s="1"/>
  <c r="AV47" s="1"/>
  <c r="BB47" s="1"/>
  <c r="AS46"/>
  <c r="AV46" s="1"/>
  <c r="BB46" s="1"/>
  <c r="AZ76"/>
  <c r="AD110"/>
  <c r="AG110" s="1"/>
  <c r="AJ110" s="1"/>
  <c r="AY110" s="1"/>
  <c r="AE111"/>
  <c r="AS115"/>
  <c r="AV115" s="1"/>
  <c r="BA115" s="1"/>
  <c r="AQ116"/>
  <c r="AS116" s="1"/>
  <c r="AV116" s="1"/>
  <c r="BA116" s="1"/>
  <c r="BB116" s="1"/>
  <c r="AR27"/>
  <c r="G29"/>
  <c r="H29" s="1"/>
  <c r="K29" s="1"/>
  <c r="AF29"/>
  <c r="AE29" s="1"/>
  <c r="AG29" s="1"/>
  <c r="AJ29" s="1"/>
  <c r="AY29" s="1"/>
  <c r="AJ84"/>
  <c r="AY84" s="1"/>
  <c r="U58"/>
  <c r="V58" s="1"/>
  <c r="Y58" s="1"/>
  <c r="U34"/>
  <c r="T34" s="1"/>
  <c r="V34" s="1"/>
  <c r="Y34" s="1"/>
  <c r="U33"/>
  <c r="T33" s="1"/>
  <c r="V33" s="1"/>
  <c r="Y33" s="1"/>
  <c r="U32"/>
  <c r="T32" s="1"/>
  <c r="V32" s="1"/>
  <c r="Y32" s="1"/>
  <c r="U54"/>
  <c r="T54" s="1"/>
  <c r="V54" s="1"/>
  <c r="Y54" s="1"/>
  <c r="U36"/>
  <c r="T36" s="1"/>
  <c r="V36" s="1"/>
  <c r="Y36" s="1"/>
  <c r="U57"/>
  <c r="V57" s="1"/>
  <c r="Y57" s="1"/>
  <c r="U35"/>
  <c r="T35" s="1"/>
  <c r="V35" s="1"/>
  <c r="Y35" s="1"/>
  <c r="AY87"/>
  <c r="AJ90"/>
  <c r="AY90" s="1"/>
  <c r="AJ99"/>
  <c r="AY98"/>
  <c r="AY99" s="1"/>
  <c r="BB99" s="1"/>
  <c r="AS110"/>
  <c r="AV110" s="1"/>
  <c r="BA110" s="1"/>
  <c r="AQ111"/>
  <c r="T124"/>
  <c r="S123"/>
  <c r="V123" s="1"/>
  <c r="Y123" s="1"/>
  <c r="G16"/>
  <c r="AF16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AF31"/>
  <c r="AE31" s="1"/>
  <c r="AG31" s="1"/>
  <c r="AJ31" s="1"/>
  <c r="AY31" s="1"/>
  <c r="AY70"/>
  <c r="AD72"/>
  <c r="AG72" s="1"/>
  <c r="AJ72" s="1"/>
  <c r="AY72" s="1"/>
  <c r="AE73"/>
  <c r="AD73" s="1"/>
  <c r="AG73" s="1"/>
  <c r="AJ73" s="1"/>
  <c r="AY73" s="1"/>
  <c r="AY76"/>
  <c r="T111"/>
  <c r="S110"/>
  <c r="V110" s="1"/>
  <c r="Y110" s="1"/>
  <c r="AE124"/>
  <c r="AD123"/>
  <c r="AG123" s="1"/>
  <c r="AJ123" s="1"/>
  <c r="AY123" s="1"/>
  <c r="H14"/>
  <c r="K14" s="1"/>
  <c r="U15"/>
  <c r="AC15"/>
  <c r="AE15" s="1"/>
  <c r="AG15" s="1"/>
  <c r="AJ15" s="1"/>
  <c r="AZ15" s="1"/>
  <c r="U25"/>
  <c r="T25" s="1"/>
  <c r="V25" s="1"/>
  <c r="Y25" s="1"/>
  <c r="AZ81"/>
  <c r="G57"/>
  <c r="H57" s="1"/>
  <c r="K57" s="1"/>
  <c r="G34"/>
  <c r="H34" s="1"/>
  <c r="K34" s="1"/>
  <c r="G33"/>
  <c r="H33" s="1"/>
  <c r="K33" s="1"/>
  <c r="G58"/>
  <c r="H58" s="1"/>
  <c r="K58" s="1"/>
  <c r="G32"/>
  <c r="H32" s="1"/>
  <c r="K32" s="1"/>
  <c r="G54"/>
  <c r="H54" s="1"/>
  <c r="K54" s="1"/>
  <c r="G36"/>
  <c r="H36" s="1"/>
  <c r="K36" s="1"/>
  <c r="G35"/>
  <c r="H35" s="1"/>
  <c r="K35" s="1"/>
  <c r="AF34"/>
  <c r="AE34" s="1"/>
  <c r="AG34" s="1"/>
  <c r="AJ34" s="1"/>
  <c r="AY34" s="1"/>
  <c r="AF33"/>
  <c r="AE33" s="1"/>
  <c r="AG33" s="1"/>
  <c r="AJ33" s="1"/>
  <c r="AY33" s="1"/>
  <c r="AF32"/>
  <c r="AE32" s="1"/>
  <c r="AG32" s="1"/>
  <c r="AJ32" s="1"/>
  <c r="AY32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AF35"/>
  <c r="AE35" s="1"/>
  <c r="AG35" s="1"/>
  <c r="AJ35" s="1"/>
  <c r="AY35" s="1"/>
  <c r="S72"/>
  <c r="V72" s="1"/>
  <c r="Y72" s="1"/>
  <c r="T73"/>
  <c r="S73" s="1"/>
  <c r="V73" s="1"/>
  <c r="Y73" s="1"/>
  <c r="AJ96"/>
  <c r="AY92"/>
  <c r="AY96" s="1"/>
  <c r="BB108"/>
  <c r="R14"/>
  <c r="T14" s="1"/>
  <c r="V14" s="1"/>
  <c r="Y14" s="1"/>
  <c r="H15"/>
  <c r="K15" s="1"/>
  <c r="BB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U31"/>
  <c r="T31" s="1"/>
  <c r="V31" s="1"/>
  <c r="Y31" s="1"/>
  <c r="AZ77"/>
  <c r="AZ83"/>
  <c r="Y90"/>
  <c r="BA118"/>
  <c r="BB115"/>
  <c r="AR34"/>
  <c r="BA94"/>
  <c r="BA96" s="1"/>
  <c r="AQ122"/>
  <c r="AS45"/>
  <c r="AV45" s="1"/>
  <c r="BB45" s="1"/>
  <c r="AS70"/>
  <c r="AV70" s="1"/>
  <c r="S71"/>
  <c r="V71" s="1"/>
  <c r="Y71" s="1"/>
  <c r="Y74" s="1"/>
  <c r="AD71"/>
  <c r="AG71" s="1"/>
  <c r="AJ71" s="1"/>
  <c r="AY71" s="1"/>
  <c r="BB71" s="1"/>
  <c r="AS76"/>
  <c r="AV76" s="1"/>
  <c r="S78"/>
  <c r="V78" s="1"/>
  <c r="Y78" s="1"/>
  <c r="Y85" s="1"/>
  <c r="AD78"/>
  <c r="AG78" s="1"/>
  <c r="AJ78" s="1"/>
  <c r="AY78" s="1"/>
  <c r="AZ78" s="1"/>
  <c r="AQ81"/>
  <c r="AQ82" s="1"/>
  <c r="AQ83" s="1"/>
  <c r="AQ84" s="1"/>
  <c r="AS84" s="1"/>
  <c r="AV84" s="1"/>
  <c r="BA84"/>
  <c r="BA85" s="1"/>
  <c r="AS95"/>
  <c r="AV95" s="1"/>
  <c r="AV96" s="1"/>
  <c r="AQ72"/>
  <c r="AQ73" s="1"/>
  <c r="AS73" s="1"/>
  <c r="AV73" s="1"/>
  <c r="AS77"/>
  <c r="AV77" s="1"/>
  <c r="AD109"/>
  <c r="AG109" s="1"/>
  <c r="AJ109" s="1"/>
  <c r="AY109" s="1"/>
  <c r="BB109" s="1"/>
  <c r="S109"/>
  <c r="V109" s="1"/>
  <c r="Y109" s="1"/>
  <c r="BI15" i="24"/>
  <c r="BI17"/>
  <c r="AZ13"/>
  <c r="AY25"/>
  <c r="AR28"/>
  <c r="AS27"/>
  <c r="AV27" s="1"/>
  <c r="BB27" s="1"/>
  <c r="AZ22"/>
  <c r="AZ20"/>
  <c r="G57"/>
  <c r="H57" s="1"/>
  <c r="K57" s="1"/>
  <c r="G34"/>
  <c r="H34" s="1"/>
  <c r="K34" s="1"/>
  <c r="G33"/>
  <c r="H33" s="1"/>
  <c r="K33" s="1"/>
  <c r="G58"/>
  <c r="H58" s="1"/>
  <c r="K58" s="1"/>
  <c r="G54"/>
  <c r="H54" s="1"/>
  <c r="K54" s="1"/>
  <c r="G36"/>
  <c r="H36" s="1"/>
  <c r="K36" s="1"/>
  <c r="AF34"/>
  <c r="AE34" s="1"/>
  <c r="AG34" s="1"/>
  <c r="AJ34" s="1"/>
  <c r="AY34" s="1"/>
  <c r="AF33"/>
  <c r="AE33" s="1"/>
  <c r="AG33" s="1"/>
  <c r="AJ33" s="1"/>
  <c r="AY33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AR47"/>
  <c r="AS47" s="1"/>
  <c r="AV47" s="1"/>
  <c r="BB47" s="1"/>
  <c r="AS46"/>
  <c r="AV46" s="1"/>
  <c r="BB46" s="1"/>
  <c r="AJ96"/>
  <c r="AY92"/>
  <c r="AY96" s="1"/>
  <c r="AY118"/>
  <c r="BB108"/>
  <c r="T124"/>
  <c r="S123"/>
  <c r="V123" s="1"/>
  <c r="Y123" s="1"/>
  <c r="U16"/>
  <c r="G26"/>
  <c r="H26" s="1"/>
  <c r="K26" s="1"/>
  <c r="U26"/>
  <c r="T26" s="1"/>
  <c r="V26" s="1"/>
  <c r="Y26" s="1"/>
  <c r="AF26"/>
  <c r="AE26" s="1"/>
  <c r="AG26" s="1"/>
  <c r="AJ26" s="1"/>
  <c r="AY26" s="1"/>
  <c r="AS26"/>
  <c r="AV26" s="1"/>
  <c r="BB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G35"/>
  <c r="H35" s="1"/>
  <c r="K35" s="1"/>
  <c r="AS84"/>
  <c r="AV84" s="1"/>
  <c r="Y90"/>
  <c r="BB114"/>
  <c r="G55"/>
  <c r="H55" s="1"/>
  <c r="K55" s="1"/>
  <c r="G37"/>
  <c r="H37" s="1"/>
  <c r="K37" s="1"/>
  <c r="G59"/>
  <c r="H59" s="1"/>
  <c r="K59" s="1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AS34"/>
  <c r="AV34" s="1"/>
  <c r="BB34" s="1"/>
  <c r="AR35"/>
  <c r="AE124"/>
  <c r="AD123"/>
  <c r="AG123" s="1"/>
  <c r="AJ123" s="1"/>
  <c r="AY123" s="1"/>
  <c r="G29"/>
  <c r="H29" s="1"/>
  <c r="K29" s="1"/>
  <c r="U29"/>
  <c r="T29" s="1"/>
  <c r="V29" s="1"/>
  <c r="Y29" s="1"/>
  <c r="AF29"/>
  <c r="AE29" s="1"/>
  <c r="AG29" s="1"/>
  <c r="AJ29" s="1"/>
  <c r="AY29" s="1"/>
  <c r="U58"/>
  <c r="V58" s="1"/>
  <c r="Y58" s="1"/>
  <c r="U34"/>
  <c r="T34" s="1"/>
  <c r="V34" s="1"/>
  <c r="Y34" s="1"/>
  <c r="U33"/>
  <c r="T33" s="1"/>
  <c r="V33" s="1"/>
  <c r="Y33" s="1"/>
  <c r="U54"/>
  <c r="T54" s="1"/>
  <c r="V54" s="1"/>
  <c r="Y54" s="1"/>
  <c r="U36"/>
  <c r="T36" s="1"/>
  <c r="V36" s="1"/>
  <c r="Y36" s="1"/>
  <c r="U57"/>
  <c r="V57" s="1"/>
  <c r="Y57" s="1"/>
  <c r="AY70"/>
  <c r="AD72"/>
  <c r="AG72" s="1"/>
  <c r="AJ72" s="1"/>
  <c r="AY72" s="1"/>
  <c r="AE73"/>
  <c r="AD73" s="1"/>
  <c r="AG73" s="1"/>
  <c r="AJ73" s="1"/>
  <c r="AY73" s="1"/>
  <c r="AY76"/>
  <c r="AY87"/>
  <c r="AJ90"/>
  <c r="AY90" s="1"/>
  <c r="AJ99"/>
  <c r="AY98"/>
  <c r="AY99" s="1"/>
  <c r="BB99" s="1"/>
  <c r="T111"/>
  <c r="S110"/>
  <c r="V110" s="1"/>
  <c r="Y110" s="1"/>
  <c r="AS115"/>
  <c r="AV115" s="1"/>
  <c r="BA115" s="1"/>
  <c r="AQ116"/>
  <c r="AS116" s="1"/>
  <c r="AV116" s="1"/>
  <c r="BA116" s="1"/>
  <c r="BB116" s="1"/>
  <c r="AC14"/>
  <c r="AE14" s="1"/>
  <c r="AG14" s="1"/>
  <c r="AJ14" s="1"/>
  <c r="AZ14" s="1"/>
  <c r="G16"/>
  <c r="AF16"/>
  <c r="AV19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AF32"/>
  <c r="AE32" s="1"/>
  <c r="AG32" s="1"/>
  <c r="AJ32" s="1"/>
  <c r="AY32" s="1"/>
  <c r="AF35"/>
  <c r="AE35" s="1"/>
  <c r="AG35" s="1"/>
  <c r="AJ35" s="1"/>
  <c r="AY35" s="1"/>
  <c r="AZ81"/>
  <c r="Y96"/>
  <c r="BB109"/>
  <c r="BB115"/>
  <c r="U55"/>
  <c r="T55" s="1"/>
  <c r="V55" s="1"/>
  <c r="Y55" s="1"/>
  <c r="U59"/>
  <c r="V59" s="1"/>
  <c r="Y59" s="1"/>
  <c r="U37"/>
  <c r="T37" s="1"/>
  <c r="V37" s="1"/>
  <c r="Y37" s="1"/>
  <c r="S72"/>
  <c r="V72" s="1"/>
  <c r="Y72" s="1"/>
  <c r="T73"/>
  <c r="S73" s="1"/>
  <c r="V73" s="1"/>
  <c r="Y73" s="1"/>
  <c r="AS110"/>
  <c r="AV110" s="1"/>
  <c r="BA110" s="1"/>
  <c r="BB110" s="1"/>
  <c r="AQ111"/>
  <c r="BD15"/>
  <c r="BE15" s="1"/>
  <c r="G25"/>
  <c r="H25" s="1"/>
  <c r="K25" s="1"/>
  <c r="U35"/>
  <c r="T35" s="1"/>
  <c r="V35" s="1"/>
  <c r="Y35" s="1"/>
  <c r="BB113"/>
  <c r="BA120"/>
  <c r="BA121"/>
  <c r="AS81"/>
  <c r="AV81" s="1"/>
  <c r="BA94"/>
  <c r="BA96" s="1"/>
  <c r="AE111"/>
  <c r="AQ122"/>
  <c r="AS45"/>
  <c r="AV45" s="1"/>
  <c r="BB45" s="1"/>
  <c r="AS70"/>
  <c r="AV70" s="1"/>
  <c r="AV74" s="1"/>
  <c r="S71"/>
  <c r="V71" s="1"/>
  <c r="Y71" s="1"/>
  <c r="AD71"/>
  <c r="AG71" s="1"/>
  <c r="AJ71" s="1"/>
  <c r="AY71" s="1"/>
  <c r="BB71" s="1"/>
  <c r="AS76"/>
  <c r="AV76" s="1"/>
  <c r="S78"/>
  <c r="V78" s="1"/>
  <c r="Y78" s="1"/>
  <c r="Y85" s="1"/>
  <c r="AD78"/>
  <c r="AG78" s="1"/>
  <c r="AJ78" s="1"/>
  <c r="AY78" s="1"/>
  <c r="AZ78" s="1"/>
  <c r="BA84"/>
  <c r="AZ84" s="1"/>
  <c r="AS95"/>
  <c r="AV95" s="1"/>
  <c r="AV96" s="1"/>
  <c r="AS83"/>
  <c r="AV83" s="1"/>
  <c r="AS78"/>
  <c r="AV78" s="1"/>
  <c r="AS82"/>
  <c r="AV82" s="1"/>
  <c r="S109"/>
  <c r="V109" s="1"/>
  <c r="Y109" s="1"/>
  <c r="AY25" i="23"/>
  <c r="AS27"/>
  <c r="AV27" s="1"/>
  <c r="BB27" s="1"/>
  <c r="AR28"/>
  <c r="AZ13"/>
  <c r="AZ22"/>
  <c r="AZ20"/>
  <c r="BB13"/>
  <c r="AV19"/>
  <c r="AS33"/>
  <c r="AV33" s="1"/>
  <c r="BB33" s="1"/>
  <c r="AR34"/>
  <c r="AR47"/>
  <c r="AS47" s="1"/>
  <c r="AV47" s="1"/>
  <c r="BB47" s="1"/>
  <c r="AS46"/>
  <c r="AV46" s="1"/>
  <c r="BB46" s="1"/>
  <c r="AZ76"/>
  <c r="AS115"/>
  <c r="AV115" s="1"/>
  <c r="BA115" s="1"/>
  <c r="AQ116"/>
  <c r="AS116" s="1"/>
  <c r="AV116" s="1"/>
  <c r="BA116" s="1"/>
  <c r="G15"/>
  <c r="R15"/>
  <c r="T15" s="1"/>
  <c r="V15" s="1"/>
  <c r="Y15" s="1"/>
  <c r="AF15"/>
  <c r="BI15"/>
  <c r="G29"/>
  <c r="H29" s="1"/>
  <c r="K29" s="1"/>
  <c r="U29"/>
  <c r="T29" s="1"/>
  <c r="V29" s="1"/>
  <c r="Y29" s="1"/>
  <c r="AF29"/>
  <c r="AE29" s="1"/>
  <c r="AG29" s="1"/>
  <c r="AJ29" s="1"/>
  <c r="AY29" s="1"/>
  <c r="G33"/>
  <c r="H33" s="1"/>
  <c r="K33" s="1"/>
  <c r="AF33"/>
  <c r="AE33" s="1"/>
  <c r="AG33" s="1"/>
  <c r="AJ33" s="1"/>
  <c r="AY33" s="1"/>
  <c r="G35"/>
  <c r="H35" s="1"/>
  <c r="K35" s="1"/>
  <c r="AF35"/>
  <c r="AE35" s="1"/>
  <c r="AG35" s="1"/>
  <c r="AJ35" s="1"/>
  <c r="AY35" s="1"/>
  <c r="AZ82"/>
  <c r="AV90"/>
  <c r="BA120"/>
  <c r="BA121"/>
  <c r="U58"/>
  <c r="V58" s="1"/>
  <c r="Y58" s="1"/>
  <c r="U34"/>
  <c r="T34" s="1"/>
  <c r="V34" s="1"/>
  <c r="Y34" s="1"/>
  <c r="U54"/>
  <c r="T54" s="1"/>
  <c r="V54" s="1"/>
  <c r="Y54" s="1"/>
  <c r="U36"/>
  <c r="T36" s="1"/>
  <c r="V36" s="1"/>
  <c r="Y36" s="1"/>
  <c r="U57"/>
  <c r="V57" s="1"/>
  <c r="Y57" s="1"/>
  <c r="AY87"/>
  <c r="AJ90"/>
  <c r="AY90" s="1"/>
  <c r="AJ99"/>
  <c r="AY98"/>
  <c r="AY99" s="1"/>
  <c r="BB99" s="1"/>
  <c r="T111"/>
  <c r="S110"/>
  <c r="V110" s="1"/>
  <c r="Y110" s="1"/>
  <c r="T123"/>
  <c r="S122"/>
  <c r="V122" s="1"/>
  <c r="Y122" s="1"/>
  <c r="AC14"/>
  <c r="AE14" s="1"/>
  <c r="AG14" s="1"/>
  <c r="AJ14" s="1"/>
  <c r="AZ14" s="1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Y96"/>
  <c r="BB109"/>
  <c r="BB114"/>
  <c r="BB116"/>
  <c r="U55"/>
  <c r="T55" s="1"/>
  <c r="V55" s="1"/>
  <c r="Y55" s="1"/>
  <c r="U59"/>
  <c r="V59" s="1"/>
  <c r="Y59" s="1"/>
  <c r="AY70"/>
  <c r="AD72"/>
  <c r="AG72" s="1"/>
  <c r="AJ72" s="1"/>
  <c r="AY72" s="1"/>
  <c r="AE73"/>
  <c r="AD73" s="1"/>
  <c r="AG73" s="1"/>
  <c r="AJ73" s="1"/>
  <c r="AY73" s="1"/>
  <c r="AY76"/>
  <c r="AS110"/>
  <c r="AV110" s="1"/>
  <c r="BA110" s="1"/>
  <c r="AQ111"/>
  <c r="H14"/>
  <c r="K14" s="1"/>
  <c r="U25"/>
  <c r="T25" s="1"/>
  <c r="V25" s="1"/>
  <c r="Y25" s="1"/>
  <c r="U35"/>
  <c r="T35" s="1"/>
  <c r="V35" s="1"/>
  <c r="Y35" s="1"/>
  <c r="AZ81"/>
  <c r="G57"/>
  <c r="H57" s="1"/>
  <c r="K57" s="1"/>
  <c r="G34"/>
  <c r="H34" s="1"/>
  <c r="K34" s="1"/>
  <c r="G58"/>
  <c r="H58" s="1"/>
  <c r="K58" s="1"/>
  <c r="G54"/>
  <c r="H54" s="1"/>
  <c r="K54" s="1"/>
  <c r="G36"/>
  <c r="H36" s="1"/>
  <c r="K36" s="1"/>
  <c r="AF34"/>
  <c r="AE34" s="1"/>
  <c r="AG34" s="1"/>
  <c r="AJ34" s="1"/>
  <c r="AY34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S72"/>
  <c r="V72" s="1"/>
  <c r="Y72" s="1"/>
  <c r="T73"/>
  <c r="S73" s="1"/>
  <c r="V73" s="1"/>
  <c r="Y73" s="1"/>
  <c r="AJ96"/>
  <c r="AY92"/>
  <c r="AY96" s="1"/>
  <c r="AY118"/>
  <c r="BB108"/>
  <c r="AE123"/>
  <c r="AD122"/>
  <c r="AG122" s="1"/>
  <c r="AJ122" s="1"/>
  <c r="AY122" s="1"/>
  <c r="U16"/>
  <c r="BB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U32"/>
  <c r="T32" s="1"/>
  <c r="V32" s="1"/>
  <c r="Y32" s="1"/>
  <c r="AF32"/>
  <c r="AE32" s="1"/>
  <c r="AG32" s="1"/>
  <c r="AJ32" s="1"/>
  <c r="AY32" s="1"/>
  <c r="BA118"/>
  <c r="BB110"/>
  <c r="BB115"/>
  <c r="BA94"/>
  <c r="BA96" s="1"/>
  <c r="AE111"/>
  <c r="AQ122"/>
  <c r="AS45"/>
  <c r="AV45" s="1"/>
  <c r="BB45" s="1"/>
  <c r="AS70"/>
  <c r="AV70" s="1"/>
  <c r="S71"/>
  <c r="V71" s="1"/>
  <c r="Y71" s="1"/>
  <c r="AD71"/>
  <c r="AG71" s="1"/>
  <c r="AJ71" s="1"/>
  <c r="AY71" s="1"/>
  <c r="BB71" s="1"/>
  <c r="AS76"/>
  <c r="AV76" s="1"/>
  <c r="S78"/>
  <c r="V78" s="1"/>
  <c r="Y78" s="1"/>
  <c r="Y85" s="1"/>
  <c r="AD78"/>
  <c r="AG78" s="1"/>
  <c r="AJ78" s="1"/>
  <c r="AY78" s="1"/>
  <c r="AZ78" s="1"/>
  <c r="AQ81"/>
  <c r="AQ82" s="1"/>
  <c r="AQ83" s="1"/>
  <c r="AQ84" s="1"/>
  <c r="AS84" s="1"/>
  <c r="AV84" s="1"/>
  <c r="BA84"/>
  <c r="AZ84" s="1"/>
  <c r="AS95"/>
  <c r="AV95" s="1"/>
  <c r="AV96" s="1"/>
  <c r="AQ72"/>
  <c r="AQ73" s="1"/>
  <c r="AS73" s="1"/>
  <c r="AV73" s="1"/>
  <c r="S109"/>
  <c r="V109" s="1"/>
  <c r="Y109" s="1"/>
  <c r="AE123" i="22"/>
  <c r="AD122"/>
  <c r="AG122" s="1"/>
  <c r="AJ122" s="1"/>
  <c r="AY122" s="1"/>
  <c r="S122"/>
  <c r="V122" s="1"/>
  <c r="Y122" s="1"/>
  <c r="K110"/>
  <c r="Y96"/>
  <c r="AS71"/>
  <c r="AV71" s="1"/>
  <c r="K14"/>
  <c r="BI15"/>
  <c r="BI17"/>
  <c r="BB13"/>
  <c r="AV19"/>
  <c r="AY25"/>
  <c r="BE14"/>
  <c r="AZ13"/>
  <c r="AZ22"/>
  <c r="AZ20"/>
  <c r="G57"/>
  <c r="H57" s="1"/>
  <c r="K57" s="1"/>
  <c r="G58"/>
  <c r="H58" s="1"/>
  <c r="K58" s="1"/>
  <c r="G32"/>
  <c r="H32" s="1"/>
  <c r="K32" s="1"/>
  <c r="G28"/>
  <c r="H28" s="1"/>
  <c r="K28" s="1"/>
  <c r="G27"/>
  <c r="H27" s="1"/>
  <c r="K27" s="1"/>
  <c r="G26"/>
  <c r="H26" s="1"/>
  <c r="K26" s="1"/>
  <c r="G54"/>
  <c r="H54" s="1"/>
  <c r="K54" s="1"/>
  <c r="G36"/>
  <c r="H36" s="1"/>
  <c r="K36" s="1"/>
  <c r="G35"/>
  <c r="H35" s="1"/>
  <c r="K35" s="1"/>
  <c r="G31"/>
  <c r="H31" s="1"/>
  <c r="K31" s="1"/>
  <c r="G30"/>
  <c r="H30" s="1"/>
  <c r="K30" s="1"/>
  <c r="AF32"/>
  <c r="AE32" s="1"/>
  <c r="AG32" s="1"/>
  <c r="AJ32" s="1"/>
  <c r="AY32" s="1"/>
  <c r="AF28"/>
  <c r="AE28" s="1"/>
  <c r="AG28" s="1"/>
  <c r="AJ28" s="1"/>
  <c r="AY28" s="1"/>
  <c r="AF27"/>
  <c r="AE27" s="1"/>
  <c r="AG27" s="1"/>
  <c r="AJ27" s="1"/>
  <c r="AY27" s="1"/>
  <c r="AF26"/>
  <c r="AE26" s="1"/>
  <c r="AG26" s="1"/>
  <c r="AJ26" s="1"/>
  <c r="AY26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AF35"/>
  <c r="AE35" s="1"/>
  <c r="AG35" s="1"/>
  <c r="AJ35" s="1"/>
  <c r="AY35" s="1"/>
  <c r="AF31"/>
  <c r="AE31" s="1"/>
  <c r="AG31" s="1"/>
  <c r="AJ31" s="1"/>
  <c r="AY31" s="1"/>
  <c r="AF30"/>
  <c r="AE30" s="1"/>
  <c r="AG30" s="1"/>
  <c r="AJ30" s="1"/>
  <c r="AY30" s="1"/>
  <c r="BB70"/>
  <c r="T81"/>
  <c r="S81" s="1"/>
  <c r="V81" s="1"/>
  <c r="Y81" s="1"/>
  <c r="S78"/>
  <c r="V78" s="1"/>
  <c r="Y78" s="1"/>
  <c r="AJ96"/>
  <c r="AY92"/>
  <c r="AY96" s="1"/>
  <c r="AY118"/>
  <c r="BB108"/>
  <c r="T124"/>
  <c r="S123"/>
  <c r="V123" s="1"/>
  <c r="Y123" s="1"/>
  <c r="R14"/>
  <c r="T14" s="1"/>
  <c r="V14" s="1"/>
  <c r="Y14" s="1"/>
  <c r="U25"/>
  <c r="T25" s="1"/>
  <c r="V25" s="1"/>
  <c r="Y25" s="1"/>
  <c r="U29"/>
  <c r="T29" s="1"/>
  <c r="V29" s="1"/>
  <c r="Y29" s="1"/>
  <c r="U33"/>
  <c r="T33" s="1"/>
  <c r="V33" s="1"/>
  <c r="Y33" s="1"/>
  <c r="BB114"/>
  <c r="G55"/>
  <c r="H55" s="1"/>
  <c r="K55" s="1"/>
  <c r="G37"/>
  <c r="H37" s="1"/>
  <c r="K37" s="1"/>
  <c r="G59"/>
  <c r="H59" s="1"/>
  <c r="K59" s="1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BB25"/>
  <c r="AD72"/>
  <c r="AG72" s="1"/>
  <c r="AJ72" s="1"/>
  <c r="AY72" s="1"/>
  <c r="AE73"/>
  <c r="AD73" s="1"/>
  <c r="AG73" s="1"/>
  <c r="AJ73" s="1"/>
  <c r="AY73" s="1"/>
  <c r="AS78"/>
  <c r="AV78" s="1"/>
  <c r="AQ81"/>
  <c r="AS110"/>
  <c r="AV110" s="1"/>
  <c r="BA110" s="1"/>
  <c r="BA118" s="1"/>
  <c r="AQ111"/>
  <c r="AE124"/>
  <c r="AD123"/>
  <c r="AG123" s="1"/>
  <c r="AJ123" s="1"/>
  <c r="AY123" s="1"/>
  <c r="G34"/>
  <c r="H34" s="1"/>
  <c r="K34" s="1"/>
  <c r="Y90"/>
  <c r="AV90"/>
  <c r="BB109"/>
  <c r="U58"/>
  <c r="V58" s="1"/>
  <c r="Y58" s="1"/>
  <c r="U32"/>
  <c r="T32" s="1"/>
  <c r="V32" s="1"/>
  <c r="Y32" s="1"/>
  <c r="U28"/>
  <c r="T28" s="1"/>
  <c r="V28" s="1"/>
  <c r="Y28" s="1"/>
  <c r="U27"/>
  <c r="T27" s="1"/>
  <c r="V27" s="1"/>
  <c r="Y27" s="1"/>
  <c r="U26"/>
  <c r="T26" s="1"/>
  <c r="V26" s="1"/>
  <c r="Y26" s="1"/>
  <c r="U54"/>
  <c r="T54" s="1"/>
  <c r="V54" s="1"/>
  <c r="Y54" s="1"/>
  <c r="U36"/>
  <c r="T36" s="1"/>
  <c r="V36" s="1"/>
  <c r="Y36" s="1"/>
  <c r="U57"/>
  <c r="V57" s="1"/>
  <c r="Y57" s="1"/>
  <c r="U35"/>
  <c r="T35" s="1"/>
  <c r="V35" s="1"/>
  <c r="Y35" s="1"/>
  <c r="U31"/>
  <c r="T31" s="1"/>
  <c r="V31" s="1"/>
  <c r="Y31" s="1"/>
  <c r="U30"/>
  <c r="T30" s="1"/>
  <c r="V30" s="1"/>
  <c r="Y30" s="1"/>
  <c r="S72"/>
  <c r="V72" s="1"/>
  <c r="Y72" s="1"/>
  <c r="T73"/>
  <c r="S73" s="1"/>
  <c r="V73" s="1"/>
  <c r="Y73" s="1"/>
  <c r="AJ99"/>
  <c r="AY98"/>
  <c r="AY99" s="1"/>
  <c r="BB99" s="1"/>
  <c r="G16"/>
  <c r="AF16"/>
  <c r="AR27"/>
  <c r="G29"/>
  <c r="H29" s="1"/>
  <c r="K29" s="1"/>
  <c r="G33"/>
  <c r="H33" s="1"/>
  <c r="K33" s="1"/>
  <c r="AF33"/>
  <c r="AE33" s="1"/>
  <c r="AG33" s="1"/>
  <c r="AJ33" s="1"/>
  <c r="AY33" s="1"/>
  <c r="AS32"/>
  <c r="AV32" s="1"/>
  <c r="BB32" s="1"/>
  <c r="AR33"/>
  <c r="AE81"/>
  <c r="AD81" s="1"/>
  <c r="AG81" s="1"/>
  <c r="AJ81" s="1"/>
  <c r="AY81" s="1"/>
  <c r="AZ81" s="1"/>
  <c r="AD78"/>
  <c r="AG78" s="1"/>
  <c r="AJ78" s="1"/>
  <c r="AY78" s="1"/>
  <c r="AZ78" s="1"/>
  <c r="T111"/>
  <c r="S110"/>
  <c r="V110" s="1"/>
  <c r="Y110" s="1"/>
  <c r="AS115"/>
  <c r="AV115" s="1"/>
  <c r="BA115" s="1"/>
  <c r="BB115" s="1"/>
  <c r="AQ116"/>
  <c r="AS116" s="1"/>
  <c r="AV116" s="1"/>
  <c r="BA116" s="1"/>
  <c r="BB116" s="1"/>
  <c r="U15"/>
  <c r="AC15"/>
  <c r="AE15" s="1"/>
  <c r="AG15" s="1"/>
  <c r="AJ15" s="1"/>
  <c r="AZ15" s="1"/>
  <c r="G25"/>
  <c r="H25" s="1"/>
  <c r="K25" s="1"/>
  <c r="BA51"/>
  <c r="AF34"/>
  <c r="AE34" s="1"/>
  <c r="AG34" s="1"/>
  <c r="AJ34" s="1"/>
  <c r="AY34" s="1"/>
  <c r="BA74"/>
  <c r="AZ76" s="1"/>
  <c r="BB113"/>
  <c r="BA120"/>
  <c r="BA121"/>
  <c r="AS46"/>
  <c r="AV46" s="1"/>
  <c r="BB46" s="1"/>
  <c r="S77"/>
  <c r="V77" s="1"/>
  <c r="Y77" s="1"/>
  <c r="AD77"/>
  <c r="AG77" s="1"/>
  <c r="AJ77" s="1"/>
  <c r="AY77" s="1"/>
  <c r="AZ77" s="1"/>
  <c r="S83"/>
  <c r="V83" s="1"/>
  <c r="Y83" s="1"/>
  <c r="AD83"/>
  <c r="AG83" s="1"/>
  <c r="AJ83" s="1"/>
  <c r="AY83" s="1"/>
  <c r="AZ83" s="1"/>
  <c r="AJ90"/>
  <c r="AY90" s="1"/>
  <c r="BA94"/>
  <c r="BA96" s="1"/>
  <c r="AE111"/>
  <c r="AQ122"/>
  <c r="S71"/>
  <c r="V71" s="1"/>
  <c r="Y71" s="1"/>
  <c r="Y74" s="1"/>
  <c r="AD71"/>
  <c r="AG71" s="1"/>
  <c r="AJ71" s="1"/>
  <c r="AY71" s="1"/>
  <c r="BB71" s="1"/>
  <c r="AS72"/>
  <c r="AV72" s="1"/>
  <c r="AV74" s="1"/>
  <c r="AJ74"/>
  <c r="BA84"/>
  <c r="BA85" s="1"/>
  <c r="AS95"/>
  <c r="AV95" s="1"/>
  <c r="AV96" s="1"/>
  <c r="AS77"/>
  <c r="AV77" s="1"/>
  <c r="S109"/>
  <c r="V109" s="1"/>
  <c r="Y109" s="1"/>
  <c r="BB13" i="21"/>
  <c r="AV19"/>
  <c r="AY25"/>
  <c r="BE14"/>
  <c r="BI17"/>
  <c r="BI15"/>
  <c r="AZ13"/>
  <c r="AZ22"/>
  <c r="AZ20"/>
  <c r="AR47"/>
  <c r="AS47" s="1"/>
  <c r="AV47" s="1"/>
  <c r="BB47" s="1"/>
  <c r="AS46"/>
  <c r="AV46" s="1"/>
  <c r="BB46" s="1"/>
  <c r="AZ76"/>
  <c r="AY118"/>
  <c r="BB108"/>
  <c r="AS110"/>
  <c r="AV110" s="1"/>
  <c r="BA110" s="1"/>
  <c r="AQ111"/>
  <c r="G15"/>
  <c r="AF15"/>
  <c r="BA51"/>
  <c r="AR27"/>
  <c r="G29"/>
  <c r="H29" s="1"/>
  <c r="K29" s="1"/>
  <c r="AF29"/>
  <c r="AE29" s="1"/>
  <c r="AG29" s="1"/>
  <c r="AJ29" s="1"/>
  <c r="AY29" s="1"/>
  <c r="G33"/>
  <c r="H33" s="1"/>
  <c r="K33" s="1"/>
  <c r="AR33"/>
  <c r="AJ84"/>
  <c r="AY84" s="1"/>
  <c r="AV90"/>
  <c r="BA118"/>
  <c r="BB113"/>
  <c r="BA120"/>
  <c r="BA121"/>
  <c r="U58"/>
  <c r="V58" s="1"/>
  <c r="Y58" s="1"/>
  <c r="U34"/>
  <c r="T34" s="1"/>
  <c r="V34" s="1"/>
  <c r="Y34" s="1"/>
  <c r="U33"/>
  <c r="T33" s="1"/>
  <c r="V33" s="1"/>
  <c r="Y33" s="1"/>
  <c r="U54"/>
  <c r="T54" s="1"/>
  <c r="V54" s="1"/>
  <c r="Y54" s="1"/>
  <c r="U36"/>
  <c r="T36" s="1"/>
  <c r="V36" s="1"/>
  <c r="Y36" s="1"/>
  <c r="U57"/>
  <c r="V57" s="1"/>
  <c r="Y57" s="1"/>
  <c r="U35"/>
  <c r="T35" s="1"/>
  <c r="V35" s="1"/>
  <c r="Y35" s="1"/>
  <c r="AY87"/>
  <c r="AJ90"/>
  <c r="AY90" s="1"/>
  <c r="AJ99"/>
  <c r="AY98"/>
  <c r="AY99" s="1"/>
  <c r="BB99" s="1"/>
  <c r="T123"/>
  <c r="S122"/>
  <c r="V122" s="1"/>
  <c r="Y122" s="1"/>
  <c r="G30"/>
  <c r="H30" s="1"/>
  <c r="K30" s="1"/>
  <c r="U30"/>
  <c r="T30" s="1"/>
  <c r="V30" s="1"/>
  <c r="Y30" s="1"/>
  <c r="AF30"/>
  <c r="AE30" s="1"/>
  <c r="AG30" s="1"/>
  <c r="AJ30" s="1"/>
  <c r="AY30" s="1"/>
  <c r="U31"/>
  <c r="T31" s="1"/>
  <c r="V31" s="1"/>
  <c r="Y31" s="1"/>
  <c r="BB110"/>
  <c r="AY70"/>
  <c r="AD72"/>
  <c r="AG72" s="1"/>
  <c r="AJ72" s="1"/>
  <c r="AY72" s="1"/>
  <c r="AE73"/>
  <c r="AD73" s="1"/>
  <c r="AG73" s="1"/>
  <c r="AJ73" s="1"/>
  <c r="AY73" s="1"/>
  <c r="AY76"/>
  <c r="U15"/>
  <c r="U25"/>
  <c r="T25" s="1"/>
  <c r="V25" s="1"/>
  <c r="Y25" s="1"/>
  <c r="G57"/>
  <c r="H57" s="1"/>
  <c r="K57" s="1"/>
  <c r="G34"/>
  <c r="H34" s="1"/>
  <c r="K34" s="1"/>
  <c r="G58"/>
  <c r="H58" s="1"/>
  <c r="K58" s="1"/>
  <c r="G54"/>
  <c r="H54" s="1"/>
  <c r="K54" s="1"/>
  <c r="G36"/>
  <c r="H36" s="1"/>
  <c r="K36" s="1"/>
  <c r="G35"/>
  <c r="H35" s="1"/>
  <c r="K35" s="1"/>
  <c r="AF34"/>
  <c r="AE34" s="1"/>
  <c r="AG34" s="1"/>
  <c r="AJ34" s="1"/>
  <c r="AY34" s="1"/>
  <c r="AF33"/>
  <c r="AE33" s="1"/>
  <c r="AG33" s="1"/>
  <c r="AJ33" s="1"/>
  <c r="AY33" s="1"/>
  <c r="AF57"/>
  <c r="AG57" s="1"/>
  <c r="AJ57" s="1"/>
  <c r="AY57" s="1"/>
  <c r="AF54"/>
  <c r="AE54" s="1"/>
  <c r="AG54" s="1"/>
  <c r="AJ54" s="1"/>
  <c r="AF36"/>
  <c r="AE36" s="1"/>
  <c r="AG36" s="1"/>
  <c r="AJ36" s="1"/>
  <c r="AY36" s="1"/>
  <c r="AF58"/>
  <c r="AG58" s="1"/>
  <c r="AJ58" s="1"/>
  <c r="AY58" s="1"/>
  <c r="AF35"/>
  <c r="AE35" s="1"/>
  <c r="AG35" s="1"/>
  <c r="AJ35" s="1"/>
  <c r="AY35" s="1"/>
  <c r="S72"/>
  <c r="V72" s="1"/>
  <c r="Y72" s="1"/>
  <c r="T73"/>
  <c r="S73" s="1"/>
  <c r="V73" s="1"/>
  <c r="Y73" s="1"/>
  <c r="AJ96"/>
  <c r="AY92"/>
  <c r="AY96" s="1"/>
  <c r="T111"/>
  <c r="S110"/>
  <c r="V110" s="1"/>
  <c r="Y110" s="1"/>
  <c r="AS115"/>
  <c r="AV115" s="1"/>
  <c r="BA115" s="1"/>
  <c r="BB115" s="1"/>
  <c r="AQ116"/>
  <c r="AS116" s="1"/>
  <c r="AV116" s="1"/>
  <c r="BA116" s="1"/>
  <c r="BB116" s="1"/>
  <c r="AE123"/>
  <c r="AD122"/>
  <c r="AG122" s="1"/>
  <c r="AJ122" s="1"/>
  <c r="AY122" s="1"/>
  <c r="R14"/>
  <c r="T14" s="1"/>
  <c r="V14" s="1"/>
  <c r="Y14" s="1"/>
  <c r="BB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U32"/>
  <c r="T32" s="1"/>
  <c r="V32" s="1"/>
  <c r="Y32" s="1"/>
  <c r="AF32"/>
  <c r="AE32" s="1"/>
  <c r="AG32" s="1"/>
  <c r="AJ32" s="1"/>
  <c r="AY32" s="1"/>
  <c r="AZ83"/>
  <c r="Y90"/>
  <c r="BB109"/>
  <c r="BA94"/>
  <c r="BA96" s="1"/>
  <c r="AE111"/>
  <c r="AQ122"/>
  <c r="AS45"/>
  <c r="AV45" s="1"/>
  <c r="BB45" s="1"/>
  <c r="AS70"/>
  <c r="AV70" s="1"/>
  <c r="S71"/>
  <c r="V71" s="1"/>
  <c r="Y71" s="1"/>
  <c r="Y74" s="1"/>
  <c r="AD71"/>
  <c r="AG71" s="1"/>
  <c r="AJ71" s="1"/>
  <c r="AY71" s="1"/>
  <c r="BB71" s="1"/>
  <c r="AS76"/>
  <c r="AV76" s="1"/>
  <c r="S78"/>
  <c r="V78" s="1"/>
  <c r="Y78" s="1"/>
  <c r="Y85" s="1"/>
  <c r="AD78"/>
  <c r="AG78" s="1"/>
  <c r="AJ78" s="1"/>
  <c r="AY78" s="1"/>
  <c r="AZ78" s="1"/>
  <c r="AQ81"/>
  <c r="AQ82" s="1"/>
  <c r="AQ83" s="1"/>
  <c r="AQ84" s="1"/>
  <c r="AS84" s="1"/>
  <c r="AV84" s="1"/>
  <c r="BA84"/>
  <c r="BA85" s="1"/>
  <c r="AS95"/>
  <c r="AV95" s="1"/>
  <c r="AV96" s="1"/>
  <c r="AQ72"/>
  <c r="AQ73" s="1"/>
  <c r="AS73" s="1"/>
  <c r="AV73" s="1"/>
  <c r="AS83"/>
  <c r="AV83" s="1"/>
  <c r="S109"/>
  <c r="V109" s="1"/>
  <c r="Y109" s="1"/>
  <c r="BB73" l="1"/>
  <c r="BB73" i="22"/>
  <c r="BB73" i="23"/>
  <c r="Y74" i="24"/>
  <c r="BB73"/>
  <c r="DI24" i="17"/>
  <c r="BB110" i="22"/>
  <c r="Y74" i="23"/>
  <c r="AS82" i="25"/>
  <c r="AV82" s="1"/>
  <c r="AS83"/>
  <c r="AV83" s="1"/>
  <c r="BA60" i="27"/>
  <c r="AZ62" s="1"/>
  <c r="AZ77" i="26"/>
  <c r="AZ77" i="24"/>
  <c r="AV60" i="27"/>
  <c r="DI77" i="17"/>
  <c r="DL79" s="1"/>
  <c r="AD108" i="27"/>
  <c r="AG108" s="1"/>
  <c r="AJ108" s="1"/>
  <c r="AY108" s="1"/>
  <c r="BA108" s="1"/>
  <c r="AE109"/>
  <c r="AD58"/>
  <c r="AG58" s="1"/>
  <c r="AJ58" s="1"/>
  <c r="AE59"/>
  <c r="AD59" s="1"/>
  <c r="AG59" s="1"/>
  <c r="AJ59" s="1"/>
  <c r="AY59" s="1"/>
  <c r="G37"/>
  <c r="H37" s="1"/>
  <c r="K37" s="1"/>
  <c r="G16"/>
  <c r="H15"/>
  <c r="K15" s="1"/>
  <c r="AR47"/>
  <c r="AS47" s="1"/>
  <c r="AV47" s="1"/>
  <c r="BB47" s="1"/>
  <c r="AS46"/>
  <c r="AV46" s="1"/>
  <c r="BB46" s="1"/>
  <c r="AJ71"/>
  <c r="AF16"/>
  <c r="AF37"/>
  <c r="AE37" s="1"/>
  <c r="AG37" s="1"/>
  <c r="AJ37" s="1"/>
  <c r="AY37" s="1"/>
  <c r="BD15"/>
  <c r="AC15"/>
  <c r="AE15" s="1"/>
  <c r="AG15" s="1"/>
  <c r="AJ15" s="1"/>
  <c r="AS97"/>
  <c r="AV97" s="1"/>
  <c r="BA97" s="1"/>
  <c r="BA105" s="1"/>
  <c r="AQ98"/>
  <c r="AQ110"/>
  <c r="AS109"/>
  <c r="AV109" s="1"/>
  <c r="AZ109" s="1"/>
  <c r="BB56"/>
  <c r="AV71"/>
  <c r="AY71"/>
  <c r="BA104"/>
  <c r="T98"/>
  <c r="S97"/>
  <c r="V97" s="1"/>
  <c r="Y97" s="1"/>
  <c r="Y104" s="1"/>
  <c r="BB94"/>
  <c r="R15"/>
  <c r="T15" s="1"/>
  <c r="V15" s="1"/>
  <c r="Y15" s="1"/>
  <c r="U37"/>
  <c r="T37" s="1"/>
  <c r="V37" s="1"/>
  <c r="Y37" s="1"/>
  <c r="U16"/>
  <c r="AY54"/>
  <c r="AR29"/>
  <c r="AS28"/>
  <c r="AV28" s="1"/>
  <c r="BB28" s="1"/>
  <c r="AZ70"/>
  <c r="S108"/>
  <c r="V108" s="1"/>
  <c r="Y108" s="1"/>
  <c r="T109"/>
  <c r="AD96"/>
  <c r="AG96" s="1"/>
  <c r="AJ96" s="1"/>
  <c r="AE97"/>
  <c r="S58"/>
  <c r="V58" s="1"/>
  <c r="Y58" s="1"/>
  <c r="T59"/>
  <c r="S59" s="1"/>
  <c r="V59" s="1"/>
  <c r="Y59" s="1"/>
  <c r="AZ83"/>
  <c r="BB82"/>
  <c r="AE124" i="26"/>
  <c r="AD123"/>
  <c r="AG123" s="1"/>
  <c r="AJ123" s="1"/>
  <c r="AY123" s="1"/>
  <c r="AF59"/>
  <c r="AG59" s="1"/>
  <c r="AJ59" s="1"/>
  <c r="AY59" s="1"/>
  <c r="AF16"/>
  <c r="AF55"/>
  <c r="AE55" s="1"/>
  <c r="AG55" s="1"/>
  <c r="AJ55" s="1"/>
  <c r="AY55" s="1"/>
  <c r="AF37"/>
  <c r="AE37" s="1"/>
  <c r="AG37" s="1"/>
  <c r="AJ37" s="1"/>
  <c r="AY37" s="1"/>
  <c r="AC15"/>
  <c r="AE15" s="1"/>
  <c r="AG15" s="1"/>
  <c r="AJ15" s="1"/>
  <c r="AZ15" s="1"/>
  <c r="T124"/>
  <c r="S123"/>
  <c r="V123" s="1"/>
  <c r="Y123" s="1"/>
  <c r="AY25"/>
  <c r="AE112"/>
  <c r="AD111"/>
  <c r="AG111" s="1"/>
  <c r="AJ111" s="1"/>
  <c r="BB96"/>
  <c r="AZ97"/>
  <c r="AS34"/>
  <c r="AV34" s="1"/>
  <c r="BB34" s="1"/>
  <c r="AR35"/>
  <c r="AY74"/>
  <c r="BB70"/>
  <c r="AY85"/>
  <c r="AZ22"/>
  <c r="AZ20"/>
  <c r="AS111"/>
  <c r="AV111" s="1"/>
  <c r="BA111" s="1"/>
  <c r="BA119" s="1"/>
  <c r="AQ112"/>
  <c r="U55"/>
  <c r="T55" s="1"/>
  <c r="V55" s="1"/>
  <c r="Y55" s="1"/>
  <c r="R15"/>
  <c r="T15" s="1"/>
  <c r="V15" s="1"/>
  <c r="Y15" s="1"/>
  <c r="U37"/>
  <c r="T37" s="1"/>
  <c r="V37" s="1"/>
  <c r="Y37" s="1"/>
  <c r="U16"/>
  <c r="U59"/>
  <c r="V59" s="1"/>
  <c r="Y59" s="1"/>
  <c r="AV85"/>
  <c r="AJ85"/>
  <c r="BB110"/>
  <c r="BE14"/>
  <c r="AJ74"/>
  <c r="AY75" s="1"/>
  <c r="S72"/>
  <c r="V72" s="1"/>
  <c r="Y72" s="1"/>
  <c r="Y74" s="1"/>
  <c r="T73"/>
  <c r="S73" s="1"/>
  <c r="V73" s="1"/>
  <c r="Y73" s="1"/>
  <c r="T112"/>
  <c r="S111"/>
  <c r="V111" s="1"/>
  <c r="Y111" s="1"/>
  <c r="Y118" s="1"/>
  <c r="AZ84"/>
  <c r="AY118"/>
  <c r="BD15"/>
  <c r="BE15" s="1"/>
  <c r="G16"/>
  <c r="G59"/>
  <c r="H59" s="1"/>
  <c r="K59" s="1"/>
  <c r="G55"/>
  <c r="H55" s="1"/>
  <c r="K55" s="1"/>
  <c r="G37"/>
  <c r="H37" s="1"/>
  <c r="K37" s="1"/>
  <c r="H15"/>
  <c r="K15" s="1"/>
  <c r="AQ124"/>
  <c r="AS123"/>
  <c r="AV123" s="1"/>
  <c r="AZ123" s="1"/>
  <c r="AY54"/>
  <c r="AR29"/>
  <c r="AS28"/>
  <c r="AV28" s="1"/>
  <c r="BB28" s="1"/>
  <c r="BA122"/>
  <c r="BB73"/>
  <c r="BB108"/>
  <c r="T112" i="25"/>
  <c r="S111"/>
  <c r="V111" s="1"/>
  <c r="Y111" s="1"/>
  <c r="Y118" s="1"/>
  <c r="AS81"/>
  <c r="AV81" s="1"/>
  <c r="AV85" s="1"/>
  <c r="BB73"/>
  <c r="AS72"/>
  <c r="AV72" s="1"/>
  <c r="AV74" s="1"/>
  <c r="U55"/>
  <c r="T55" s="1"/>
  <c r="V55" s="1"/>
  <c r="Y55" s="1"/>
  <c r="U59"/>
  <c r="V59" s="1"/>
  <c r="Y59" s="1"/>
  <c r="U37"/>
  <c r="T37" s="1"/>
  <c r="V37" s="1"/>
  <c r="Y37" s="1"/>
  <c r="U16"/>
  <c r="R15"/>
  <c r="T15" s="1"/>
  <c r="V15" s="1"/>
  <c r="Y15" s="1"/>
  <c r="G38"/>
  <c r="G17"/>
  <c r="H16"/>
  <c r="K16" s="1"/>
  <c r="BE15"/>
  <c r="BB96"/>
  <c r="AZ97"/>
  <c r="AE125"/>
  <c r="AD124"/>
  <c r="AG124" s="1"/>
  <c r="AJ124" s="1"/>
  <c r="AY124" s="1"/>
  <c r="AY74"/>
  <c r="BB70"/>
  <c r="AF38"/>
  <c r="AC16"/>
  <c r="AE16" s="1"/>
  <c r="AG16" s="1"/>
  <c r="AJ16" s="1"/>
  <c r="AZ16" s="1"/>
  <c r="AF17"/>
  <c r="AS111"/>
  <c r="AV111" s="1"/>
  <c r="AQ112"/>
  <c r="AS27"/>
  <c r="AV27" s="1"/>
  <c r="AR28"/>
  <c r="AY85"/>
  <c r="BB110"/>
  <c r="AS122"/>
  <c r="AV122" s="1"/>
  <c r="AZ122" s="1"/>
  <c r="BA122" s="1"/>
  <c r="AQ123"/>
  <c r="AS34"/>
  <c r="AV34" s="1"/>
  <c r="BB34" s="1"/>
  <c r="AR35"/>
  <c r="AY54"/>
  <c r="T125"/>
  <c r="S124"/>
  <c r="V124" s="1"/>
  <c r="Y124" s="1"/>
  <c r="AE112"/>
  <c r="AD111"/>
  <c r="AG111" s="1"/>
  <c r="AJ111" s="1"/>
  <c r="AY111" s="1"/>
  <c r="AY118"/>
  <c r="AJ85"/>
  <c r="AJ74"/>
  <c r="AZ84"/>
  <c r="AS122" i="24"/>
  <c r="AV122" s="1"/>
  <c r="AZ122" s="1"/>
  <c r="BA122" s="1"/>
  <c r="AQ123"/>
  <c r="AR36"/>
  <c r="AS35"/>
  <c r="AV35" s="1"/>
  <c r="BB35" s="1"/>
  <c r="T125"/>
  <c r="S124"/>
  <c r="V124" s="1"/>
  <c r="Y124" s="1"/>
  <c r="AR29"/>
  <c r="AS28"/>
  <c r="AV28" s="1"/>
  <c r="AJ85"/>
  <c r="AJ74"/>
  <c r="AY75" s="1"/>
  <c r="BA118"/>
  <c r="AS111"/>
  <c r="AV111" s="1"/>
  <c r="AQ112"/>
  <c r="T112"/>
  <c r="S111"/>
  <c r="V111" s="1"/>
  <c r="Y111" s="1"/>
  <c r="Y118" s="1"/>
  <c r="AE125"/>
  <c r="AD124"/>
  <c r="AG124" s="1"/>
  <c r="AJ124" s="1"/>
  <c r="AY124" s="1"/>
  <c r="BB96"/>
  <c r="AZ97"/>
  <c r="AY54"/>
  <c r="AV85"/>
  <c r="AE112"/>
  <c r="AD111"/>
  <c r="AG111" s="1"/>
  <c r="AJ111" s="1"/>
  <c r="G38"/>
  <c r="G17"/>
  <c r="H16"/>
  <c r="K16" s="1"/>
  <c r="U38"/>
  <c r="R16"/>
  <c r="T16" s="1"/>
  <c r="V16" s="1"/>
  <c r="Y16" s="1"/>
  <c r="U17"/>
  <c r="AZ118"/>
  <c r="BB118"/>
  <c r="BA85"/>
  <c r="AF38"/>
  <c r="AF17"/>
  <c r="AC16"/>
  <c r="AE16" s="1"/>
  <c r="AG16" s="1"/>
  <c r="AJ16" s="1"/>
  <c r="AZ16" s="1"/>
  <c r="AY74"/>
  <c r="BB70"/>
  <c r="AY85"/>
  <c r="BE14"/>
  <c r="BB96" i="23"/>
  <c r="AZ97"/>
  <c r="AY74"/>
  <c r="BB70"/>
  <c r="T112"/>
  <c r="S111"/>
  <c r="V111" s="1"/>
  <c r="Y111" s="1"/>
  <c r="Y118" s="1"/>
  <c r="AY85"/>
  <c r="BA85"/>
  <c r="AS122"/>
  <c r="AV122" s="1"/>
  <c r="AZ122" s="1"/>
  <c r="BA122" s="1"/>
  <c r="AQ123"/>
  <c r="U38"/>
  <c r="U17"/>
  <c r="R16"/>
  <c r="T16" s="1"/>
  <c r="V16" s="1"/>
  <c r="Y16" s="1"/>
  <c r="AZ118"/>
  <c r="BB118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BD15"/>
  <c r="AC15"/>
  <c r="AE15" s="1"/>
  <c r="AG15" s="1"/>
  <c r="AJ15" s="1"/>
  <c r="AZ15" s="1"/>
  <c r="AF16"/>
  <c r="AS81"/>
  <c r="AV81" s="1"/>
  <c r="AJ85"/>
  <c r="AJ74"/>
  <c r="AY54"/>
  <c r="T124"/>
  <c r="S123"/>
  <c r="V123" s="1"/>
  <c r="Y123" s="1"/>
  <c r="AS83"/>
  <c r="AV83" s="1"/>
  <c r="AE112"/>
  <c r="AD111"/>
  <c r="AG111" s="1"/>
  <c r="AJ111" s="1"/>
  <c r="AE124"/>
  <c r="AD123"/>
  <c r="AG123" s="1"/>
  <c r="AJ123" s="1"/>
  <c r="AY123" s="1"/>
  <c r="AS111"/>
  <c r="AV111" s="1"/>
  <c r="AQ112"/>
  <c r="G55"/>
  <c r="H55" s="1"/>
  <c r="K55" s="1"/>
  <c r="G59"/>
  <c r="H59" s="1"/>
  <c r="K59" s="1"/>
  <c r="H15"/>
  <c r="K15" s="1"/>
  <c r="G37"/>
  <c r="H37" s="1"/>
  <c r="K37" s="1"/>
  <c r="G16"/>
  <c r="AS34"/>
  <c r="AV34" s="1"/>
  <c r="BB34" s="1"/>
  <c r="AR35"/>
  <c r="AS28"/>
  <c r="AV28" s="1"/>
  <c r="AR29"/>
  <c r="AS82"/>
  <c r="AV82" s="1"/>
  <c r="AV85" s="1"/>
  <c r="AS72"/>
  <c r="AV72" s="1"/>
  <c r="AV74" s="1"/>
  <c r="BE14"/>
  <c r="AJ85" i="22"/>
  <c r="Y85"/>
  <c r="AE112"/>
  <c r="AD111"/>
  <c r="AG111" s="1"/>
  <c r="AJ111" s="1"/>
  <c r="U55"/>
  <c r="T55" s="1"/>
  <c r="V55" s="1"/>
  <c r="Y55" s="1"/>
  <c r="U59"/>
  <c r="V59" s="1"/>
  <c r="Y59" s="1"/>
  <c r="U37"/>
  <c r="T37" s="1"/>
  <c r="V37" s="1"/>
  <c r="Y37" s="1"/>
  <c r="R15"/>
  <c r="T15" s="1"/>
  <c r="V15" s="1"/>
  <c r="Y15" s="1"/>
  <c r="U16"/>
  <c r="T112"/>
  <c r="S111"/>
  <c r="V111" s="1"/>
  <c r="Y111" s="1"/>
  <c r="Y118" s="1"/>
  <c r="G38"/>
  <c r="G17"/>
  <c r="H16"/>
  <c r="K16" s="1"/>
  <c r="AQ82"/>
  <c r="AS81"/>
  <c r="AV81" s="1"/>
  <c r="AZ84"/>
  <c r="AR34"/>
  <c r="AS33"/>
  <c r="AV33" s="1"/>
  <c r="BB33" s="1"/>
  <c r="AF38"/>
  <c r="AF17"/>
  <c r="AC16"/>
  <c r="AE16" s="1"/>
  <c r="AG16" s="1"/>
  <c r="AJ16" s="1"/>
  <c r="AZ16" s="1"/>
  <c r="T125"/>
  <c r="S124"/>
  <c r="V124" s="1"/>
  <c r="Y124" s="1"/>
  <c r="AY74"/>
  <c r="BE15"/>
  <c r="AS122"/>
  <c r="AV122" s="1"/>
  <c r="AZ122" s="1"/>
  <c r="BA122" s="1"/>
  <c r="AQ123"/>
  <c r="AS27"/>
  <c r="AV27" s="1"/>
  <c r="AR28"/>
  <c r="AS111"/>
  <c r="AV111" s="1"/>
  <c r="AQ112"/>
  <c r="BB96"/>
  <c r="AZ97"/>
  <c r="AY75"/>
  <c r="AE125"/>
  <c r="AD124"/>
  <c r="AG124" s="1"/>
  <c r="AJ124" s="1"/>
  <c r="AY124" s="1"/>
  <c r="AZ118"/>
  <c r="BB118"/>
  <c r="AY54"/>
  <c r="AY85"/>
  <c r="T124" i="21"/>
  <c r="S123"/>
  <c r="V123" s="1"/>
  <c r="Y123" s="1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BD15"/>
  <c r="AC15"/>
  <c r="AE15" s="1"/>
  <c r="AG15" s="1"/>
  <c r="AJ15" s="1"/>
  <c r="AF16"/>
  <c r="AJ85"/>
  <c r="AJ74"/>
  <c r="AS122"/>
  <c r="AV122" s="1"/>
  <c r="AZ122" s="1"/>
  <c r="BA122" s="1"/>
  <c r="AQ123"/>
  <c r="U55"/>
  <c r="T55" s="1"/>
  <c r="V55" s="1"/>
  <c r="Y55" s="1"/>
  <c r="U59"/>
  <c r="V59" s="1"/>
  <c r="Y59" s="1"/>
  <c r="U37"/>
  <c r="T37" s="1"/>
  <c r="V37" s="1"/>
  <c r="Y37" s="1"/>
  <c r="U16"/>
  <c r="R15"/>
  <c r="T15" s="1"/>
  <c r="V15" s="1"/>
  <c r="Y15" s="1"/>
  <c r="AS81"/>
  <c r="AV81" s="1"/>
  <c r="AZ84"/>
  <c r="BB96"/>
  <c r="AZ97"/>
  <c r="AS33"/>
  <c r="AV33" s="1"/>
  <c r="BB33" s="1"/>
  <c r="AR34"/>
  <c r="AS27"/>
  <c r="AV27" s="1"/>
  <c r="AR28"/>
  <c r="AS111"/>
  <c r="AV111" s="1"/>
  <c r="AQ112"/>
  <c r="AS72"/>
  <c r="AV72" s="1"/>
  <c r="AE112"/>
  <c r="AD111"/>
  <c r="AG111" s="1"/>
  <c r="AJ111" s="1"/>
  <c r="AE124"/>
  <c r="AD123"/>
  <c r="AG123" s="1"/>
  <c r="AJ123" s="1"/>
  <c r="AY123" s="1"/>
  <c r="T112"/>
  <c r="S111"/>
  <c r="V111" s="1"/>
  <c r="Y111" s="1"/>
  <c r="Y118" s="1"/>
  <c r="AY54"/>
  <c r="AY74"/>
  <c r="BB70"/>
  <c r="G55"/>
  <c r="H55" s="1"/>
  <c r="K55" s="1"/>
  <c r="G37"/>
  <c r="H37" s="1"/>
  <c r="K37" s="1"/>
  <c r="G59"/>
  <c r="H59" s="1"/>
  <c r="K59" s="1"/>
  <c r="H15"/>
  <c r="K15" s="1"/>
  <c r="G16"/>
  <c r="AZ118"/>
  <c r="BB118"/>
  <c r="AS82"/>
  <c r="AV82" s="1"/>
  <c r="AV85" s="1"/>
  <c r="AV74"/>
  <c r="AY85"/>
  <c r="AJ118" i="25" l="1"/>
  <c r="S109" i="27"/>
  <c r="V109" s="1"/>
  <c r="Y109" s="1"/>
  <c r="T110"/>
  <c r="BB71"/>
  <c r="BB70" s="1"/>
  <c r="AZ72"/>
  <c r="AZ15"/>
  <c r="AD109"/>
  <c r="AG109" s="1"/>
  <c r="AJ109" s="1"/>
  <c r="AY109" s="1"/>
  <c r="BA109" s="1"/>
  <c r="AE110"/>
  <c r="AV104"/>
  <c r="AY96"/>
  <c r="AF38"/>
  <c r="AF17"/>
  <c r="AC16"/>
  <c r="AE16" s="1"/>
  <c r="AG16" s="1"/>
  <c r="AJ16" s="1"/>
  <c r="AZ16" s="1"/>
  <c r="AY58"/>
  <c r="AJ60"/>
  <c r="AY61" s="1"/>
  <c r="AE98"/>
  <c r="AD97"/>
  <c r="AG97" s="1"/>
  <c r="AJ97" s="1"/>
  <c r="AY97" s="1"/>
  <c r="AR30"/>
  <c r="AS30" s="1"/>
  <c r="AV30" s="1"/>
  <c r="BB30" s="1"/>
  <c r="AS29"/>
  <c r="AV29" s="1"/>
  <c r="G38"/>
  <c r="H16"/>
  <c r="K16" s="1"/>
  <c r="G17"/>
  <c r="U38"/>
  <c r="U17"/>
  <c r="R16"/>
  <c r="T16" s="1"/>
  <c r="V16" s="1"/>
  <c r="Y16" s="1"/>
  <c r="AQ111"/>
  <c r="AS110"/>
  <c r="AV110" s="1"/>
  <c r="AZ110" s="1"/>
  <c r="Y60"/>
  <c r="BE15"/>
  <c r="S124" i="26"/>
  <c r="V124" s="1"/>
  <c r="Y124" s="1"/>
  <c r="T125"/>
  <c r="AF17"/>
  <c r="AF38"/>
  <c r="AC16"/>
  <c r="AE16" s="1"/>
  <c r="AG16" s="1"/>
  <c r="AJ16" s="1"/>
  <c r="G17"/>
  <c r="H16"/>
  <c r="K16" s="1"/>
  <c r="G38"/>
  <c r="BA75"/>
  <c r="BC75"/>
  <c r="AS35"/>
  <c r="AV35" s="1"/>
  <c r="BB35" s="1"/>
  <c r="AR36"/>
  <c r="AY111"/>
  <c r="AJ118"/>
  <c r="AD124"/>
  <c r="AG124" s="1"/>
  <c r="AJ124" s="1"/>
  <c r="AY124" s="1"/>
  <c r="AE125"/>
  <c r="AS29"/>
  <c r="AV29" s="1"/>
  <c r="BB29" s="1"/>
  <c r="AR30"/>
  <c r="AS30" s="1"/>
  <c r="AV30" s="1"/>
  <c r="BB30" s="1"/>
  <c r="AS124"/>
  <c r="AV124" s="1"/>
  <c r="AZ124" s="1"/>
  <c r="AQ125"/>
  <c r="BB118"/>
  <c r="AZ118"/>
  <c r="BA123"/>
  <c r="R16"/>
  <c r="T16" s="1"/>
  <c r="V16" s="1"/>
  <c r="Y16" s="1"/>
  <c r="U38"/>
  <c r="U17"/>
  <c r="BB85"/>
  <c r="BB84" s="1"/>
  <c r="AZ86"/>
  <c r="AV118"/>
  <c r="T126" i="25"/>
  <c r="S125"/>
  <c r="V125" s="1"/>
  <c r="Y125" s="1"/>
  <c r="BB27"/>
  <c r="AZ118"/>
  <c r="BB118"/>
  <c r="AR36"/>
  <c r="AS35"/>
  <c r="AV35" s="1"/>
  <c r="BB35" s="1"/>
  <c r="AS28"/>
  <c r="AV28" s="1"/>
  <c r="BB28" s="1"/>
  <c r="AR29"/>
  <c r="AF60"/>
  <c r="AG60" s="1"/>
  <c r="AJ60" s="1"/>
  <c r="AY60" s="1"/>
  <c r="AF40"/>
  <c r="AE40" s="1"/>
  <c r="AG40" s="1"/>
  <c r="AJ40" s="1"/>
  <c r="AY40" s="1"/>
  <c r="AF56"/>
  <c r="AE56" s="1"/>
  <c r="AG56" s="1"/>
  <c r="AJ56" s="1"/>
  <c r="AC17"/>
  <c r="AE17" s="1"/>
  <c r="AG17" s="1"/>
  <c r="AJ17" s="1"/>
  <c r="AZ17" s="1"/>
  <c r="AF18"/>
  <c r="G39"/>
  <c r="H39" s="1"/>
  <c r="K39" s="1"/>
  <c r="H38"/>
  <c r="K38" s="1"/>
  <c r="AY75"/>
  <c r="BA111"/>
  <c r="BA119" s="1"/>
  <c r="AV118"/>
  <c r="G40"/>
  <c r="H40" s="1"/>
  <c r="K40" s="1"/>
  <c r="G56"/>
  <c r="H56" s="1"/>
  <c r="K56" s="1"/>
  <c r="K67" s="1"/>
  <c r="G60"/>
  <c r="H60" s="1"/>
  <c r="K60" s="1"/>
  <c r="G18"/>
  <c r="H17"/>
  <c r="K17" s="1"/>
  <c r="AY119"/>
  <c r="BB119" s="1"/>
  <c r="AS123"/>
  <c r="AV123" s="1"/>
  <c r="AZ123" s="1"/>
  <c r="BA123" s="1"/>
  <c r="AQ124"/>
  <c r="BB85"/>
  <c r="BB84" s="1"/>
  <c r="AZ86"/>
  <c r="AE38"/>
  <c r="AG38" s="1"/>
  <c r="AJ38" s="1"/>
  <c r="AF39"/>
  <c r="AE39" s="1"/>
  <c r="AG39" s="1"/>
  <c r="AJ39" s="1"/>
  <c r="AY39" s="1"/>
  <c r="AE126"/>
  <c r="AD125"/>
  <c r="AG125" s="1"/>
  <c r="AJ125" s="1"/>
  <c r="AY125" s="1"/>
  <c r="U38"/>
  <c r="U17"/>
  <c r="R16"/>
  <c r="T16" s="1"/>
  <c r="V16" s="1"/>
  <c r="Y16" s="1"/>
  <c r="BB85" i="24"/>
  <c r="BB84" s="1"/>
  <c r="AZ86"/>
  <c r="U40"/>
  <c r="T40" s="1"/>
  <c r="V40" s="1"/>
  <c r="Y40" s="1"/>
  <c r="U60"/>
  <c r="V60" s="1"/>
  <c r="Y60" s="1"/>
  <c r="U56"/>
  <c r="T56" s="1"/>
  <c r="V56" s="1"/>
  <c r="Y56" s="1"/>
  <c r="Y67" s="1"/>
  <c r="U18"/>
  <c r="R17"/>
  <c r="T17" s="1"/>
  <c r="V17" s="1"/>
  <c r="Y17" s="1"/>
  <c r="G40"/>
  <c r="H40" s="1"/>
  <c r="K40" s="1"/>
  <c r="G56"/>
  <c r="H56" s="1"/>
  <c r="K56" s="1"/>
  <c r="K67" s="1"/>
  <c r="G60"/>
  <c r="H60" s="1"/>
  <c r="K60" s="1"/>
  <c r="G18"/>
  <c r="H17"/>
  <c r="K17" s="1"/>
  <c r="BA75"/>
  <c r="BC75"/>
  <c r="AS123"/>
  <c r="AV123" s="1"/>
  <c r="AZ123" s="1"/>
  <c r="BA123" s="1"/>
  <c r="AQ124"/>
  <c r="AE126"/>
  <c r="AD125"/>
  <c r="AG125" s="1"/>
  <c r="AJ125" s="1"/>
  <c r="AY125" s="1"/>
  <c r="BA111"/>
  <c r="BA119" s="1"/>
  <c r="AV118"/>
  <c r="AR30"/>
  <c r="AS30" s="1"/>
  <c r="AV30" s="1"/>
  <c r="BB30" s="1"/>
  <c r="AS29"/>
  <c r="AV29" s="1"/>
  <c r="BB29" s="1"/>
  <c r="AR37"/>
  <c r="AS36"/>
  <c r="AV36" s="1"/>
  <c r="BB36" s="1"/>
  <c r="AE38"/>
  <c r="AG38" s="1"/>
  <c r="AJ38" s="1"/>
  <c r="AF39"/>
  <c r="AE39" s="1"/>
  <c r="AG39" s="1"/>
  <c r="AJ39" s="1"/>
  <c r="AY39" s="1"/>
  <c r="BD118"/>
  <c r="BE118" s="1"/>
  <c r="T38"/>
  <c r="V38" s="1"/>
  <c r="Y38" s="1"/>
  <c r="U39"/>
  <c r="T39" s="1"/>
  <c r="V39" s="1"/>
  <c r="Y39" s="1"/>
  <c r="AY111"/>
  <c r="AJ118"/>
  <c r="BB28"/>
  <c r="AF60"/>
  <c r="AG60" s="1"/>
  <c r="AJ60" s="1"/>
  <c r="AY60" s="1"/>
  <c r="AF40"/>
  <c r="AE40" s="1"/>
  <c r="AG40" s="1"/>
  <c r="AJ40" s="1"/>
  <c r="AY40" s="1"/>
  <c r="AF56"/>
  <c r="AE56" s="1"/>
  <c r="AG56" s="1"/>
  <c r="AJ56" s="1"/>
  <c r="AF18"/>
  <c r="AC17"/>
  <c r="AE17" s="1"/>
  <c r="AG17" s="1"/>
  <c r="AJ17" s="1"/>
  <c r="G39"/>
  <c r="H39" s="1"/>
  <c r="K39" s="1"/>
  <c r="H38"/>
  <c r="K38" s="1"/>
  <c r="T126"/>
  <c r="S125"/>
  <c r="V125" s="1"/>
  <c r="Y125" s="1"/>
  <c r="BB28" i="23"/>
  <c r="AY111"/>
  <c r="AJ118"/>
  <c r="AS123"/>
  <c r="AV123" s="1"/>
  <c r="AZ123" s="1"/>
  <c r="BA123" s="1"/>
  <c r="AQ124"/>
  <c r="AR30"/>
  <c r="AS30" s="1"/>
  <c r="AV30" s="1"/>
  <c r="BB30" s="1"/>
  <c r="AS29"/>
  <c r="AV29" s="1"/>
  <c r="BB29" s="1"/>
  <c r="G38"/>
  <c r="G17"/>
  <c r="H16"/>
  <c r="K16" s="1"/>
  <c r="AE125"/>
  <c r="AD124"/>
  <c r="AG124" s="1"/>
  <c r="AJ124" s="1"/>
  <c r="AY124" s="1"/>
  <c r="T125"/>
  <c r="S124"/>
  <c r="V124" s="1"/>
  <c r="Y124" s="1"/>
  <c r="BD118"/>
  <c r="BE118" s="1"/>
  <c r="T38"/>
  <c r="V38" s="1"/>
  <c r="Y38" s="1"/>
  <c r="U39"/>
  <c r="T39" s="1"/>
  <c r="V39" s="1"/>
  <c r="Y39" s="1"/>
  <c r="BE15"/>
  <c r="U40"/>
  <c r="T40" s="1"/>
  <c r="V40" s="1"/>
  <c r="Y40" s="1"/>
  <c r="U60"/>
  <c r="V60" s="1"/>
  <c r="Y60" s="1"/>
  <c r="U56"/>
  <c r="T56" s="1"/>
  <c r="V56" s="1"/>
  <c r="Y56" s="1"/>
  <c r="Y67" s="1"/>
  <c r="U18"/>
  <c r="R17"/>
  <c r="T17" s="1"/>
  <c r="V17" s="1"/>
  <c r="Y17" s="1"/>
  <c r="AR36"/>
  <c r="AS35"/>
  <c r="AV35" s="1"/>
  <c r="BB35" s="1"/>
  <c r="BA111"/>
  <c r="BA119" s="1"/>
  <c r="AV118"/>
  <c r="AC16"/>
  <c r="AE16" s="1"/>
  <c r="AG16" s="1"/>
  <c r="AJ16" s="1"/>
  <c r="AZ16" s="1"/>
  <c r="AF38"/>
  <c r="AF17"/>
  <c r="BB85"/>
  <c r="BB84" s="1"/>
  <c r="AZ86"/>
  <c r="AY75"/>
  <c r="AE126" i="22"/>
  <c r="AD125"/>
  <c r="AG125" s="1"/>
  <c r="AJ125" s="1"/>
  <c r="AY125" s="1"/>
  <c r="AS123"/>
  <c r="AV123" s="1"/>
  <c r="AZ123" s="1"/>
  <c r="BA123" s="1"/>
  <c r="AQ124"/>
  <c r="AR35"/>
  <c r="AS34"/>
  <c r="AV34" s="1"/>
  <c r="BB34" s="1"/>
  <c r="G39"/>
  <c r="H39" s="1"/>
  <c r="K39" s="1"/>
  <c r="H38"/>
  <c r="K38" s="1"/>
  <c r="AY111"/>
  <c r="AJ118"/>
  <c r="BB27"/>
  <c r="T126"/>
  <c r="S125"/>
  <c r="V125" s="1"/>
  <c r="Y125" s="1"/>
  <c r="G40"/>
  <c r="H40" s="1"/>
  <c r="K40" s="1"/>
  <c r="G56"/>
  <c r="H56" s="1"/>
  <c r="K56" s="1"/>
  <c r="K67" s="1"/>
  <c r="G60"/>
  <c r="H60" s="1"/>
  <c r="K60" s="1"/>
  <c r="G18"/>
  <c r="H17"/>
  <c r="K17" s="1"/>
  <c r="U38"/>
  <c r="R16"/>
  <c r="T16" s="1"/>
  <c r="V16" s="1"/>
  <c r="Y16" s="1"/>
  <c r="U17"/>
  <c r="AZ86"/>
  <c r="BB85"/>
  <c r="BB84" s="1"/>
  <c r="AS28"/>
  <c r="AV28" s="1"/>
  <c r="BB28" s="1"/>
  <c r="AR29"/>
  <c r="AF39"/>
  <c r="AE39" s="1"/>
  <c r="AG39" s="1"/>
  <c r="AJ39" s="1"/>
  <c r="AY39" s="1"/>
  <c r="AE38"/>
  <c r="AG38" s="1"/>
  <c r="AJ38" s="1"/>
  <c r="BD118"/>
  <c r="BE118" s="1"/>
  <c r="BA75"/>
  <c r="BC75"/>
  <c r="BA111"/>
  <c r="BA119" s="1"/>
  <c r="AV118"/>
  <c r="AF60"/>
  <c r="AG60" s="1"/>
  <c r="AJ60" s="1"/>
  <c r="AY60" s="1"/>
  <c r="AF40"/>
  <c r="AE40" s="1"/>
  <c r="AG40" s="1"/>
  <c r="AJ40" s="1"/>
  <c r="AY40" s="1"/>
  <c r="AF56"/>
  <c r="AE56" s="1"/>
  <c r="AG56" s="1"/>
  <c r="AJ56" s="1"/>
  <c r="AF18"/>
  <c r="AC17"/>
  <c r="AE17" s="1"/>
  <c r="AG17" s="1"/>
  <c r="AJ17" s="1"/>
  <c r="AZ17" s="1"/>
  <c r="AQ83"/>
  <c r="AS82"/>
  <c r="AV82" s="1"/>
  <c r="AY111" i="21"/>
  <c r="AJ118"/>
  <c r="AS28"/>
  <c r="AV28" s="1"/>
  <c r="BB28" s="1"/>
  <c r="AR29"/>
  <c r="BE15"/>
  <c r="G38"/>
  <c r="G17"/>
  <c r="H16"/>
  <c r="K16" s="1"/>
  <c r="AE125"/>
  <c r="AD124"/>
  <c r="AG124" s="1"/>
  <c r="AJ124" s="1"/>
  <c r="AY124" s="1"/>
  <c r="BA111"/>
  <c r="BA119" s="1"/>
  <c r="AV118"/>
  <c r="U38"/>
  <c r="U17"/>
  <c r="R16"/>
  <c r="T16" s="1"/>
  <c r="V16" s="1"/>
  <c r="Y16" s="1"/>
  <c r="AS123"/>
  <c r="AV123" s="1"/>
  <c r="AZ123" s="1"/>
  <c r="BA123" s="1"/>
  <c r="AQ124"/>
  <c r="AZ15"/>
  <c r="AY75"/>
  <c r="AS34"/>
  <c r="AV34" s="1"/>
  <c r="BB34" s="1"/>
  <c r="AR35"/>
  <c r="AF38"/>
  <c r="AC16"/>
  <c r="AE16" s="1"/>
  <c r="AG16" s="1"/>
  <c r="AJ16" s="1"/>
  <c r="AZ16" s="1"/>
  <c r="AF17"/>
  <c r="BB85"/>
  <c r="BB84" s="1"/>
  <c r="AZ86"/>
  <c r="BD118"/>
  <c r="BE118" s="1"/>
  <c r="BB27"/>
  <c r="T125"/>
  <c r="S124"/>
  <c r="V124" s="1"/>
  <c r="Y124" s="1"/>
  <c r="BA124" i="26" l="1"/>
  <c r="AQ112" i="27"/>
  <c r="AS111"/>
  <c r="AV111" s="1"/>
  <c r="AZ111" s="1"/>
  <c r="H17"/>
  <c r="K17" s="1"/>
  <c r="G18"/>
  <c r="G40"/>
  <c r="H40" s="1"/>
  <c r="K40" s="1"/>
  <c r="BA61"/>
  <c r="BC61"/>
  <c r="AE38"/>
  <c r="AG38" s="1"/>
  <c r="AJ38" s="1"/>
  <c r="AF39"/>
  <c r="AE39" s="1"/>
  <c r="AG39" s="1"/>
  <c r="AJ39" s="1"/>
  <c r="AY39" s="1"/>
  <c r="AD110"/>
  <c r="AG110" s="1"/>
  <c r="AJ110" s="1"/>
  <c r="AY110" s="1"/>
  <c r="BA110" s="1"/>
  <c r="AE111"/>
  <c r="T38"/>
  <c r="V38" s="1"/>
  <c r="Y38" s="1"/>
  <c r="U39"/>
  <c r="T39" s="1"/>
  <c r="V39" s="1"/>
  <c r="Y39" s="1"/>
  <c r="BB29"/>
  <c r="BB51" s="1"/>
  <c r="AV51"/>
  <c r="AF40"/>
  <c r="AE40" s="1"/>
  <c r="AG40" s="1"/>
  <c r="AJ40" s="1"/>
  <c r="AY40" s="1"/>
  <c r="AC17"/>
  <c r="AE17" s="1"/>
  <c r="AG17" s="1"/>
  <c r="AJ17" s="1"/>
  <c r="AZ17" s="1"/>
  <c r="AF18"/>
  <c r="U18"/>
  <c r="U40"/>
  <c r="T40" s="1"/>
  <c r="V40" s="1"/>
  <c r="Y40" s="1"/>
  <c r="R17"/>
  <c r="T17" s="1"/>
  <c r="V17" s="1"/>
  <c r="Y17" s="1"/>
  <c r="G39"/>
  <c r="H39" s="1"/>
  <c r="K39" s="1"/>
  <c r="H38"/>
  <c r="K38" s="1"/>
  <c r="BB96"/>
  <c r="AY104"/>
  <c r="S110"/>
  <c r="V110" s="1"/>
  <c r="Y110" s="1"/>
  <c r="T111"/>
  <c r="BB97"/>
  <c r="AY105"/>
  <c r="BB105" s="1"/>
  <c r="BB59"/>
  <c r="AY60"/>
  <c r="AJ104"/>
  <c r="AQ126" i="26"/>
  <c r="AS125"/>
  <c r="AV125" s="1"/>
  <c r="AZ125" s="1"/>
  <c r="G39"/>
  <c r="H39" s="1"/>
  <c r="K39" s="1"/>
  <c r="H38"/>
  <c r="K38" s="1"/>
  <c r="T126"/>
  <c r="S125"/>
  <c r="V125" s="1"/>
  <c r="Y125" s="1"/>
  <c r="AF18"/>
  <c r="AF40"/>
  <c r="AE40" s="1"/>
  <c r="AG40" s="1"/>
  <c r="AJ40" s="1"/>
  <c r="AY40" s="1"/>
  <c r="AC17"/>
  <c r="AE17" s="1"/>
  <c r="AG17" s="1"/>
  <c r="AJ17" s="1"/>
  <c r="AZ17" s="1"/>
  <c r="AF60"/>
  <c r="AG60" s="1"/>
  <c r="AJ60" s="1"/>
  <c r="AY60" s="1"/>
  <c r="AF56"/>
  <c r="AE56" s="1"/>
  <c r="AG56" s="1"/>
  <c r="AJ56" s="1"/>
  <c r="T38"/>
  <c r="V38" s="1"/>
  <c r="Y38" s="1"/>
  <c r="U39"/>
  <c r="T39" s="1"/>
  <c r="V39" s="1"/>
  <c r="Y39" s="1"/>
  <c r="AE126"/>
  <c r="AD125"/>
  <c r="AG125" s="1"/>
  <c r="AJ125" s="1"/>
  <c r="AY125" s="1"/>
  <c r="BA125" s="1"/>
  <c r="AR37"/>
  <c r="AS36"/>
  <c r="AV36" s="1"/>
  <c r="BB36" s="1"/>
  <c r="G18"/>
  <c r="H17"/>
  <c r="K17" s="1"/>
  <c r="G40"/>
  <c r="H40" s="1"/>
  <c r="K40" s="1"/>
  <c r="G60"/>
  <c r="H60" s="1"/>
  <c r="K60" s="1"/>
  <c r="G56"/>
  <c r="H56" s="1"/>
  <c r="K56" s="1"/>
  <c r="K67" s="1"/>
  <c r="AE38"/>
  <c r="AG38" s="1"/>
  <c r="AJ38" s="1"/>
  <c r="AF39"/>
  <c r="AE39" s="1"/>
  <c r="AG39" s="1"/>
  <c r="AJ39" s="1"/>
  <c r="AY39" s="1"/>
  <c r="R17"/>
  <c r="T17" s="1"/>
  <c r="V17" s="1"/>
  <c r="Y17" s="1"/>
  <c r="U60"/>
  <c r="V60" s="1"/>
  <c r="Y60" s="1"/>
  <c r="U40"/>
  <c r="T40" s="1"/>
  <c r="V40" s="1"/>
  <c r="Y40" s="1"/>
  <c r="U56"/>
  <c r="T56" s="1"/>
  <c r="V56" s="1"/>
  <c r="Y56" s="1"/>
  <c r="Y67" s="1"/>
  <c r="U18"/>
  <c r="BD118"/>
  <c r="BE118" s="1"/>
  <c r="BB111"/>
  <c r="AY119"/>
  <c r="BB119" s="1"/>
  <c r="BD127" s="1"/>
  <c r="BE127" s="1"/>
  <c r="AZ16"/>
  <c r="BD119" i="25"/>
  <c r="BD128"/>
  <c r="BE128" s="1"/>
  <c r="AF41"/>
  <c r="AF61"/>
  <c r="AG61" s="1"/>
  <c r="AJ61" s="1"/>
  <c r="AY61" s="1"/>
  <c r="AC18"/>
  <c r="AE18" s="1"/>
  <c r="AG18" s="1"/>
  <c r="AJ18" s="1"/>
  <c r="AR37"/>
  <c r="AS36"/>
  <c r="AV36" s="1"/>
  <c r="BB36" s="1"/>
  <c r="T38"/>
  <c r="V38" s="1"/>
  <c r="Y38" s="1"/>
  <c r="U39"/>
  <c r="T39" s="1"/>
  <c r="V39" s="1"/>
  <c r="Y39" s="1"/>
  <c r="AY38"/>
  <c r="G61"/>
  <c r="H61" s="1"/>
  <c r="K61" s="1"/>
  <c r="G41"/>
  <c r="H18"/>
  <c r="K18" s="1"/>
  <c r="T127"/>
  <c r="S126"/>
  <c r="V126" s="1"/>
  <c r="Y126" s="1"/>
  <c r="U40"/>
  <c r="T40" s="1"/>
  <c r="V40" s="1"/>
  <c r="Y40" s="1"/>
  <c r="U60"/>
  <c r="V60" s="1"/>
  <c r="Y60" s="1"/>
  <c r="U56"/>
  <c r="T56" s="1"/>
  <c r="V56" s="1"/>
  <c r="Y56" s="1"/>
  <c r="Y67" s="1"/>
  <c r="U18"/>
  <c r="R17"/>
  <c r="T17" s="1"/>
  <c r="V17" s="1"/>
  <c r="Y17" s="1"/>
  <c r="AS124"/>
  <c r="AV124" s="1"/>
  <c r="AZ124" s="1"/>
  <c r="BA124" s="1"/>
  <c r="AQ125"/>
  <c r="AY56"/>
  <c r="AY67" s="1"/>
  <c r="AJ67"/>
  <c r="K19"/>
  <c r="AE127"/>
  <c r="AD126"/>
  <c r="AG126" s="1"/>
  <c r="AJ126" s="1"/>
  <c r="AY126" s="1"/>
  <c r="BA75"/>
  <c r="BC75"/>
  <c r="AR30"/>
  <c r="AS30" s="1"/>
  <c r="AV30" s="1"/>
  <c r="BB30" s="1"/>
  <c r="AS29"/>
  <c r="AV29" s="1"/>
  <c r="BB29" s="1"/>
  <c r="BD118"/>
  <c r="BE118" s="1"/>
  <c r="BD127"/>
  <c r="BE127" s="1"/>
  <c r="BB111"/>
  <c r="T127" i="24"/>
  <c r="S126"/>
  <c r="V126" s="1"/>
  <c r="Y126" s="1"/>
  <c r="AF41"/>
  <c r="AF61"/>
  <c r="AG61" s="1"/>
  <c r="AJ61" s="1"/>
  <c r="AY61" s="1"/>
  <c r="AC18"/>
  <c r="AE18" s="1"/>
  <c r="AG18" s="1"/>
  <c r="AJ18" s="1"/>
  <c r="AZ18" s="1"/>
  <c r="AE127"/>
  <c r="AD126"/>
  <c r="AG126" s="1"/>
  <c r="AJ126" s="1"/>
  <c r="AY126" s="1"/>
  <c r="AZ17"/>
  <c r="AJ19"/>
  <c r="AY38"/>
  <c r="U41"/>
  <c r="U61"/>
  <c r="V61" s="1"/>
  <c r="Y61" s="1"/>
  <c r="R18"/>
  <c r="T18" s="1"/>
  <c r="V18" s="1"/>
  <c r="Y18" s="1"/>
  <c r="Y19" s="1"/>
  <c r="AR38"/>
  <c r="AS37"/>
  <c r="AV37" s="1"/>
  <c r="G61"/>
  <c r="H61" s="1"/>
  <c r="K61" s="1"/>
  <c r="G41"/>
  <c r="H18"/>
  <c r="K18" s="1"/>
  <c r="K19" s="1"/>
  <c r="AY56"/>
  <c r="AY67" s="1"/>
  <c r="AJ67"/>
  <c r="BB111"/>
  <c r="AY119"/>
  <c r="BB119" s="1"/>
  <c r="AS124"/>
  <c r="AV124" s="1"/>
  <c r="AZ124" s="1"/>
  <c r="BA124" s="1"/>
  <c r="AQ125"/>
  <c r="AR37" i="23"/>
  <c r="AS36"/>
  <c r="AV36" s="1"/>
  <c r="BB36" s="1"/>
  <c r="AE126"/>
  <c r="AD125"/>
  <c r="AG125" s="1"/>
  <c r="AJ125" s="1"/>
  <c r="AY125" s="1"/>
  <c r="BA75"/>
  <c r="BC75"/>
  <c r="AE38"/>
  <c r="AG38" s="1"/>
  <c r="AJ38" s="1"/>
  <c r="AF39"/>
  <c r="AE39" s="1"/>
  <c r="AG39" s="1"/>
  <c r="AJ39" s="1"/>
  <c r="AY39" s="1"/>
  <c r="U41"/>
  <c r="U61"/>
  <c r="V61" s="1"/>
  <c r="Y61" s="1"/>
  <c r="R18"/>
  <c r="T18" s="1"/>
  <c r="V18" s="1"/>
  <c r="Y18" s="1"/>
  <c r="Y19" s="1"/>
  <c r="G39"/>
  <c r="H39" s="1"/>
  <c r="K39" s="1"/>
  <c r="H38"/>
  <c r="K38" s="1"/>
  <c r="AS124"/>
  <c r="AV124" s="1"/>
  <c r="AZ124" s="1"/>
  <c r="AQ125"/>
  <c r="BA124"/>
  <c r="AF60"/>
  <c r="AG60" s="1"/>
  <c r="AJ60" s="1"/>
  <c r="AY60" s="1"/>
  <c r="AF40"/>
  <c r="AE40" s="1"/>
  <c r="AG40" s="1"/>
  <c r="AJ40" s="1"/>
  <c r="AY40" s="1"/>
  <c r="AF56"/>
  <c r="AE56" s="1"/>
  <c r="AG56" s="1"/>
  <c r="AJ56" s="1"/>
  <c r="AC17"/>
  <c r="AE17" s="1"/>
  <c r="AG17" s="1"/>
  <c r="AJ17" s="1"/>
  <c r="AF18"/>
  <c r="T126"/>
  <c r="S125"/>
  <c r="V125" s="1"/>
  <c r="Y125" s="1"/>
  <c r="G40"/>
  <c r="H40" s="1"/>
  <c r="K40" s="1"/>
  <c r="G56"/>
  <c r="H56" s="1"/>
  <c r="K56" s="1"/>
  <c r="K67" s="1"/>
  <c r="G60"/>
  <c r="H60" s="1"/>
  <c r="K60" s="1"/>
  <c r="G18"/>
  <c r="H17"/>
  <c r="K17" s="1"/>
  <c r="BB111"/>
  <c r="AY119"/>
  <c r="BB119" s="1"/>
  <c r="AQ84" i="22"/>
  <c r="AS84" s="1"/>
  <c r="AV84" s="1"/>
  <c r="AS83"/>
  <c r="AV83" s="1"/>
  <c r="AR30"/>
  <c r="AS30" s="1"/>
  <c r="AV30" s="1"/>
  <c r="BB30" s="1"/>
  <c r="AS29"/>
  <c r="AV29" s="1"/>
  <c r="U39"/>
  <c r="T39" s="1"/>
  <c r="V39" s="1"/>
  <c r="Y39" s="1"/>
  <c r="T38"/>
  <c r="V38" s="1"/>
  <c r="Y38" s="1"/>
  <c r="AS124"/>
  <c r="AV124" s="1"/>
  <c r="AZ124" s="1"/>
  <c r="BA124" s="1"/>
  <c r="AQ125"/>
  <c r="T127"/>
  <c r="S126"/>
  <c r="V126" s="1"/>
  <c r="Y126" s="1"/>
  <c r="BB111"/>
  <c r="AY119"/>
  <c r="BB119" s="1"/>
  <c r="AR36"/>
  <c r="AS35"/>
  <c r="AV35" s="1"/>
  <c r="BB35" s="1"/>
  <c r="AE127"/>
  <c r="AD126"/>
  <c r="AG126" s="1"/>
  <c r="AJ126" s="1"/>
  <c r="AY126" s="1"/>
  <c r="AY56"/>
  <c r="AY67" s="1"/>
  <c r="AJ67"/>
  <c r="AF61"/>
  <c r="AG61" s="1"/>
  <c r="AJ61" s="1"/>
  <c r="AY61" s="1"/>
  <c r="AC18"/>
  <c r="AE18" s="1"/>
  <c r="AG18" s="1"/>
  <c r="AJ18" s="1"/>
  <c r="AZ18" s="1"/>
  <c r="AZ19" s="1"/>
  <c r="AY21" s="1"/>
  <c r="AF41"/>
  <c r="AY38"/>
  <c r="U40"/>
  <c r="T40" s="1"/>
  <c r="V40" s="1"/>
  <c r="Y40" s="1"/>
  <c r="U60"/>
  <c r="V60" s="1"/>
  <c r="Y60" s="1"/>
  <c r="U56"/>
  <c r="T56" s="1"/>
  <c r="V56" s="1"/>
  <c r="Y56" s="1"/>
  <c r="Y67" s="1"/>
  <c r="U18"/>
  <c r="R17"/>
  <c r="T17" s="1"/>
  <c r="V17" s="1"/>
  <c r="Y17" s="1"/>
  <c r="G61"/>
  <c r="H61" s="1"/>
  <c r="K61" s="1"/>
  <c r="G41"/>
  <c r="H18"/>
  <c r="K18" s="1"/>
  <c r="K19" s="1"/>
  <c r="BA75" i="21"/>
  <c r="BC75"/>
  <c r="BB111"/>
  <c r="AY119"/>
  <c r="BB119" s="1"/>
  <c r="T126"/>
  <c r="S125"/>
  <c r="V125" s="1"/>
  <c r="Y125" s="1"/>
  <c r="AF60"/>
  <c r="AG60" s="1"/>
  <c r="AJ60" s="1"/>
  <c r="AY60" s="1"/>
  <c r="AF40"/>
  <c r="AE40" s="1"/>
  <c r="AG40" s="1"/>
  <c r="AJ40" s="1"/>
  <c r="AY40" s="1"/>
  <c r="AF56"/>
  <c r="AE56" s="1"/>
  <c r="AG56" s="1"/>
  <c r="AJ56" s="1"/>
  <c r="AC17"/>
  <c r="AE17" s="1"/>
  <c r="AG17" s="1"/>
  <c r="AJ17" s="1"/>
  <c r="AZ17" s="1"/>
  <c r="AF18"/>
  <c r="AS124"/>
  <c r="AV124" s="1"/>
  <c r="AZ124" s="1"/>
  <c r="BA124" s="1"/>
  <c r="AQ125"/>
  <c r="T38"/>
  <c r="V38" s="1"/>
  <c r="Y38" s="1"/>
  <c r="U39"/>
  <c r="T39" s="1"/>
  <c r="V39" s="1"/>
  <c r="Y39" s="1"/>
  <c r="AE126"/>
  <c r="AD125"/>
  <c r="AG125" s="1"/>
  <c r="AJ125" s="1"/>
  <c r="AY125" s="1"/>
  <c r="U40"/>
  <c r="T40" s="1"/>
  <c r="V40" s="1"/>
  <c r="Y40" s="1"/>
  <c r="U60"/>
  <c r="V60" s="1"/>
  <c r="Y60" s="1"/>
  <c r="U56"/>
  <c r="T56" s="1"/>
  <c r="V56" s="1"/>
  <c r="Y56" s="1"/>
  <c r="Y67" s="1"/>
  <c r="U18"/>
  <c r="R17"/>
  <c r="T17" s="1"/>
  <c r="V17" s="1"/>
  <c r="Y17" s="1"/>
  <c r="G39"/>
  <c r="H39" s="1"/>
  <c r="K39" s="1"/>
  <c r="H38"/>
  <c r="K38" s="1"/>
  <c r="AR36"/>
  <c r="AS35"/>
  <c r="AV35" s="1"/>
  <c r="BB35" s="1"/>
  <c r="AE38"/>
  <c r="AG38" s="1"/>
  <c r="AJ38" s="1"/>
  <c r="AF39"/>
  <c r="AE39" s="1"/>
  <c r="AG39" s="1"/>
  <c r="AJ39" s="1"/>
  <c r="AY39" s="1"/>
  <c r="G40"/>
  <c r="H40" s="1"/>
  <c r="K40" s="1"/>
  <c r="G56"/>
  <c r="H56" s="1"/>
  <c r="K56" s="1"/>
  <c r="K67" s="1"/>
  <c r="G60"/>
  <c r="H60" s="1"/>
  <c r="K60" s="1"/>
  <c r="G18"/>
  <c r="H17"/>
  <c r="K17" s="1"/>
  <c r="AR30"/>
  <c r="AS30" s="1"/>
  <c r="AV30" s="1"/>
  <c r="BB30" s="1"/>
  <c r="AS29"/>
  <c r="AV29" s="1"/>
  <c r="BD114" i="27" l="1"/>
  <c r="BE114" s="1"/>
  <c r="BD105"/>
  <c r="AD111"/>
  <c r="AG111" s="1"/>
  <c r="AJ111" s="1"/>
  <c r="AY111" s="1"/>
  <c r="BA111" s="1"/>
  <c r="AE112"/>
  <c r="AQ113"/>
  <c r="AS112"/>
  <c r="AV112" s="1"/>
  <c r="AZ112" s="1"/>
  <c r="S111"/>
  <c r="V111" s="1"/>
  <c r="Y111" s="1"/>
  <c r="T112"/>
  <c r="U41"/>
  <c r="R18"/>
  <c r="T18" s="1"/>
  <c r="V18" s="1"/>
  <c r="Y18" s="1"/>
  <c r="Y19" s="1"/>
  <c r="AF41"/>
  <c r="AC18"/>
  <c r="AE18" s="1"/>
  <c r="AG18" s="1"/>
  <c r="AJ18" s="1"/>
  <c r="AY38"/>
  <c r="G41"/>
  <c r="H18"/>
  <c r="K18" s="1"/>
  <c r="K19" s="1"/>
  <c r="AZ104"/>
  <c r="BB104"/>
  <c r="U61" i="26"/>
  <c r="V61" s="1"/>
  <c r="Y61" s="1"/>
  <c r="U41"/>
  <c r="R18"/>
  <c r="T18" s="1"/>
  <c r="V18" s="1"/>
  <c r="Y18" s="1"/>
  <c r="Y19" s="1"/>
  <c r="AR38"/>
  <c r="AS37"/>
  <c r="AV37" s="1"/>
  <c r="BB37" s="1"/>
  <c r="AY56"/>
  <c r="AY67" s="1"/>
  <c r="AJ67"/>
  <c r="AF41"/>
  <c r="AF61"/>
  <c r="AG61" s="1"/>
  <c r="AJ61" s="1"/>
  <c r="AY61" s="1"/>
  <c r="AC18"/>
  <c r="AE18" s="1"/>
  <c r="AG18" s="1"/>
  <c r="AJ18" s="1"/>
  <c r="AY38"/>
  <c r="BD128"/>
  <c r="BE128" s="1"/>
  <c r="BD119"/>
  <c r="G61"/>
  <c r="H61" s="1"/>
  <c r="K61" s="1"/>
  <c r="G41"/>
  <c r="H18"/>
  <c r="K18" s="1"/>
  <c r="AD126"/>
  <c r="AG126" s="1"/>
  <c r="AJ126" s="1"/>
  <c r="AY126" s="1"/>
  <c r="AE127"/>
  <c r="S126"/>
  <c r="V126" s="1"/>
  <c r="Y126" s="1"/>
  <c r="T127"/>
  <c r="AS126"/>
  <c r="AV126" s="1"/>
  <c r="AZ126" s="1"/>
  <c r="AQ127"/>
  <c r="K19"/>
  <c r="AS125" i="25"/>
  <c r="AV125" s="1"/>
  <c r="AZ125" s="1"/>
  <c r="BA125" s="1"/>
  <c r="AQ126"/>
  <c r="S127"/>
  <c r="V127" s="1"/>
  <c r="Y127" s="1"/>
  <c r="T129"/>
  <c r="T128"/>
  <c r="S128" s="1"/>
  <c r="V128" s="1"/>
  <c r="Y128" s="1"/>
  <c r="AZ18"/>
  <c r="AZ19" s="1"/>
  <c r="AY21" s="1"/>
  <c r="AJ19"/>
  <c r="AE128"/>
  <c r="AD128" s="1"/>
  <c r="AG128" s="1"/>
  <c r="AJ128" s="1"/>
  <c r="AY128" s="1"/>
  <c r="AD127"/>
  <c r="AG127" s="1"/>
  <c r="AJ127" s="1"/>
  <c r="AY127" s="1"/>
  <c r="AE129"/>
  <c r="U41"/>
  <c r="U61"/>
  <c r="V61" s="1"/>
  <c r="Y61" s="1"/>
  <c r="R18"/>
  <c r="T18" s="1"/>
  <c r="V18" s="1"/>
  <c r="Y18" s="1"/>
  <c r="Y19" s="1"/>
  <c r="AR38"/>
  <c r="AS37"/>
  <c r="AV37" s="1"/>
  <c r="BB37" s="1"/>
  <c r="H41"/>
  <c r="K41" s="1"/>
  <c r="G42"/>
  <c r="AF42"/>
  <c r="AE41"/>
  <c r="AG41" s="1"/>
  <c r="AJ41" s="1"/>
  <c r="BB37" i="24"/>
  <c r="S127"/>
  <c r="V127" s="1"/>
  <c r="Y127" s="1"/>
  <c r="T129"/>
  <c r="T128"/>
  <c r="S128" s="1"/>
  <c r="V128" s="1"/>
  <c r="Y128" s="1"/>
  <c r="AS125"/>
  <c r="AV125" s="1"/>
  <c r="AZ125" s="1"/>
  <c r="BA125" s="1"/>
  <c r="AQ126"/>
  <c r="U42"/>
  <c r="T41"/>
  <c r="V41" s="1"/>
  <c r="Y41" s="1"/>
  <c r="AE128"/>
  <c r="AD128" s="1"/>
  <c r="AG128" s="1"/>
  <c r="AJ128" s="1"/>
  <c r="AY128" s="1"/>
  <c r="AD127"/>
  <c r="AG127" s="1"/>
  <c r="AJ127" s="1"/>
  <c r="AY127" s="1"/>
  <c r="AE129"/>
  <c r="AZ19"/>
  <c r="AY21" s="1"/>
  <c r="H41"/>
  <c r="K41" s="1"/>
  <c r="G42"/>
  <c r="AF42"/>
  <c r="AE41"/>
  <c r="AG41" s="1"/>
  <c r="AJ41" s="1"/>
  <c r="BD119"/>
  <c r="BD128"/>
  <c r="BE128" s="1"/>
  <c r="BD127"/>
  <c r="BE127" s="1"/>
  <c r="AR39"/>
  <c r="AS39" s="1"/>
  <c r="AV39" s="1"/>
  <c r="BB39" s="1"/>
  <c r="BB51" s="1"/>
  <c r="AS38"/>
  <c r="AV38" s="1"/>
  <c r="BB38" s="1"/>
  <c r="BD119" i="23"/>
  <c r="BD128"/>
  <c r="BE128" s="1"/>
  <c r="BD127"/>
  <c r="BE127" s="1"/>
  <c r="T127"/>
  <c r="S126"/>
  <c r="V126" s="1"/>
  <c r="Y126" s="1"/>
  <c r="AS125"/>
  <c r="AV125" s="1"/>
  <c r="AZ125" s="1"/>
  <c r="AQ126"/>
  <c r="AY38"/>
  <c r="AR38"/>
  <c r="AS37"/>
  <c r="AV37" s="1"/>
  <c r="G61"/>
  <c r="H61" s="1"/>
  <c r="K61" s="1"/>
  <c r="G41"/>
  <c r="H18"/>
  <c r="K18" s="1"/>
  <c r="K19" s="1"/>
  <c r="AY56"/>
  <c r="AY67" s="1"/>
  <c r="AJ67"/>
  <c r="AZ17"/>
  <c r="AJ19"/>
  <c r="U42"/>
  <c r="T41"/>
  <c r="V41" s="1"/>
  <c r="Y41" s="1"/>
  <c r="AE127"/>
  <c r="AD126"/>
  <c r="AG126" s="1"/>
  <c r="AJ126" s="1"/>
  <c r="AY126" s="1"/>
  <c r="AF41"/>
  <c r="AF61"/>
  <c r="AG61" s="1"/>
  <c r="AJ61" s="1"/>
  <c r="AY61" s="1"/>
  <c r="AC18"/>
  <c r="AE18" s="1"/>
  <c r="AG18" s="1"/>
  <c r="AJ18" s="1"/>
  <c r="AZ18" s="1"/>
  <c r="BA125"/>
  <c r="BD119" i="22"/>
  <c r="BD128"/>
  <c r="BE128" s="1"/>
  <c r="BD127"/>
  <c r="BE127" s="1"/>
  <c r="AF42"/>
  <c r="AE41"/>
  <c r="AG41" s="1"/>
  <c r="AJ41" s="1"/>
  <c r="AS36"/>
  <c r="AV36" s="1"/>
  <c r="BB36" s="1"/>
  <c r="AR37"/>
  <c r="S127"/>
  <c r="V127" s="1"/>
  <c r="Y127" s="1"/>
  <c r="T129"/>
  <c r="T128"/>
  <c r="S128" s="1"/>
  <c r="V128" s="1"/>
  <c r="Y128" s="1"/>
  <c r="AJ19"/>
  <c r="H41"/>
  <c r="K41" s="1"/>
  <c r="G42"/>
  <c r="AS125"/>
  <c r="AV125" s="1"/>
  <c r="AZ125" s="1"/>
  <c r="BA125" s="1"/>
  <c r="AQ126"/>
  <c r="BB29"/>
  <c r="U61"/>
  <c r="V61" s="1"/>
  <c r="Y61" s="1"/>
  <c r="U41"/>
  <c r="R18"/>
  <c r="T18" s="1"/>
  <c r="V18" s="1"/>
  <c r="Y18" s="1"/>
  <c r="Y19" s="1"/>
  <c r="AE128"/>
  <c r="AD128" s="1"/>
  <c r="AG128" s="1"/>
  <c r="AJ128" s="1"/>
  <c r="AY128" s="1"/>
  <c r="AD127"/>
  <c r="AG127" s="1"/>
  <c r="AJ127" s="1"/>
  <c r="AY127" s="1"/>
  <c r="AE129"/>
  <c r="AV85"/>
  <c r="AE127" i="21"/>
  <c r="AD126"/>
  <c r="AG126" s="1"/>
  <c r="AJ126" s="1"/>
  <c r="AY126" s="1"/>
  <c r="BD119"/>
  <c r="BD128"/>
  <c r="BE128" s="1"/>
  <c r="BD127"/>
  <c r="BE127" s="1"/>
  <c r="BB29"/>
  <c r="AY38"/>
  <c r="U41"/>
  <c r="U61"/>
  <c r="V61" s="1"/>
  <c r="Y61" s="1"/>
  <c r="R18"/>
  <c r="T18" s="1"/>
  <c r="V18" s="1"/>
  <c r="Y18" s="1"/>
  <c r="Y19" s="1"/>
  <c r="AS125"/>
  <c r="AV125" s="1"/>
  <c r="AZ125" s="1"/>
  <c r="BA125" s="1"/>
  <c r="AQ126"/>
  <c r="AY56"/>
  <c r="AY67" s="1"/>
  <c r="AJ67"/>
  <c r="T127"/>
  <c r="S126"/>
  <c r="V126" s="1"/>
  <c r="Y126" s="1"/>
  <c r="G61"/>
  <c r="H61" s="1"/>
  <c r="K61" s="1"/>
  <c r="G41"/>
  <c r="H18"/>
  <c r="K18" s="1"/>
  <c r="K19" s="1"/>
  <c r="AR37"/>
  <c r="AS36"/>
  <c r="AV36" s="1"/>
  <c r="BB36" s="1"/>
  <c r="AF41"/>
  <c r="AF61"/>
  <c r="AG61" s="1"/>
  <c r="AJ61" s="1"/>
  <c r="AY61" s="1"/>
  <c r="AC18"/>
  <c r="AE18" s="1"/>
  <c r="AG18" s="1"/>
  <c r="AJ18" s="1"/>
  <c r="AZ18" s="1"/>
  <c r="AZ19" s="1"/>
  <c r="AY21" s="1"/>
  <c r="AV51" i="24" l="1"/>
  <c r="AV68" s="1"/>
  <c r="BA126" i="26"/>
  <c r="BD104" i="27"/>
  <c r="BE104" s="1"/>
  <c r="BD113"/>
  <c r="BE113" s="1"/>
  <c r="T41"/>
  <c r="V41" s="1"/>
  <c r="Y41" s="1"/>
  <c r="U42"/>
  <c r="AQ115"/>
  <c r="AQ114"/>
  <c r="AS114" s="1"/>
  <c r="AV114" s="1"/>
  <c r="AZ114" s="1"/>
  <c r="AS113"/>
  <c r="AV113" s="1"/>
  <c r="AZ113" s="1"/>
  <c r="AZ18"/>
  <c r="AZ19" s="1"/>
  <c r="AY21" s="1"/>
  <c r="AJ19"/>
  <c r="G42"/>
  <c r="H41"/>
  <c r="K41" s="1"/>
  <c r="AE41"/>
  <c r="AG41" s="1"/>
  <c r="AJ41" s="1"/>
  <c r="AF42"/>
  <c r="S112"/>
  <c r="V112" s="1"/>
  <c r="Y112" s="1"/>
  <c r="T113"/>
  <c r="AD112"/>
  <c r="AG112" s="1"/>
  <c r="AJ112" s="1"/>
  <c r="AY112" s="1"/>
  <c r="BA112" s="1"/>
  <c r="AE113"/>
  <c r="AE41" i="26"/>
  <c r="AG41" s="1"/>
  <c r="AJ41" s="1"/>
  <c r="AF42"/>
  <c r="AR39"/>
  <c r="AS39" s="1"/>
  <c r="AV39" s="1"/>
  <c r="AS38"/>
  <c r="AV38" s="1"/>
  <c r="BB38" s="1"/>
  <c r="AQ128"/>
  <c r="AS128" s="1"/>
  <c r="AV128" s="1"/>
  <c r="AZ128" s="1"/>
  <c r="AQ129"/>
  <c r="AS127"/>
  <c r="AV127" s="1"/>
  <c r="AZ127" s="1"/>
  <c r="AE128"/>
  <c r="AD128" s="1"/>
  <c r="AG128" s="1"/>
  <c r="AJ128" s="1"/>
  <c r="AY128" s="1"/>
  <c r="AD127"/>
  <c r="AG127" s="1"/>
  <c r="AJ127" s="1"/>
  <c r="AY127" s="1"/>
  <c r="BA127" s="1"/>
  <c r="AE129"/>
  <c r="AZ18"/>
  <c r="AZ19" s="1"/>
  <c r="AY21" s="1"/>
  <c r="AJ19"/>
  <c r="T41"/>
  <c r="V41" s="1"/>
  <c r="Y41" s="1"/>
  <c r="U42"/>
  <c r="T128"/>
  <c r="S128" s="1"/>
  <c r="V128" s="1"/>
  <c r="Y128" s="1"/>
  <c r="S127"/>
  <c r="V127" s="1"/>
  <c r="Y127" s="1"/>
  <c r="T129"/>
  <c r="H41"/>
  <c r="K41" s="1"/>
  <c r="G42"/>
  <c r="AR39" i="25"/>
  <c r="AS39" s="1"/>
  <c r="AV39" s="1"/>
  <c r="AS38"/>
  <c r="AV38" s="1"/>
  <c r="BB38" s="1"/>
  <c r="AE130"/>
  <c r="AD129"/>
  <c r="AG129" s="1"/>
  <c r="AJ129" s="1"/>
  <c r="AY129" s="1"/>
  <c r="T130"/>
  <c r="S129"/>
  <c r="V129" s="1"/>
  <c r="Y129" s="1"/>
  <c r="G43"/>
  <c r="H42"/>
  <c r="K42" s="1"/>
  <c r="U42"/>
  <c r="T41"/>
  <c r="V41" s="1"/>
  <c r="Y41" s="1"/>
  <c r="AF43"/>
  <c r="AE42"/>
  <c r="AG42" s="1"/>
  <c r="AJ42" s="1"/>
  <c r="AY42" s="1"/>
  <c r="AS126"/>
  <c r="AV126" s="1"/>
  <c r="AZ126" s="1"/>
  <c r="BA126" s="1"/>
  <c r="AQ127"/>
  <c r="AY41"/>
  <c r="G43" i="24"/>
  <c r="H42"/>
  <c r="K42" s="1"/>
  <c r="AE130"/>
  <c r="AD129"/>
  <c r="AG129" s="1"/>
  <c r="AJ129" s="1"/>
  <c r="AY129" s="1"/>
  <c r="U43"/>
  <c r="T42"/>
  <c r="V42" s="1"/>
  <c r="Y42" s="1"/>
  <c r="AF43"/>
  <c r="AE42"/>
  <c r="AG42" s="1"/>
  <c r="AJ42" s="1"/>
  <c r="AY42" s="1"/>
  <c r="AY41"/>
  <c r="AS126"/>
  <c r="AV126" s="1"/>
  <c r="AZ126" s="1"/>
  <c r="BA126" s="1"/>
  <c r="AQ127"/>
  <c r="T130"/>
  <c r="S129"/>
  <c r="V129" s="1"/>
  <c r="Y129" s="1"/>
  <c r="AE128" i="23"/>
  <c r="AD128" s="1"/>
  <c r="AG128" s="1"/>
  <c r="AJ128" s="1"/>
  <c r="AY128" s="1"/>
  <c r="AD127"/>
  <c r="AG127" s="1"/>
  <c r="AJ127" s="1"/>
  <c r="AY127" s="1"/>
  <c r="AE129"/>
  <c r="H41"/>
  <c r="K41" s="1"/>
  <c r="G42"/>
  <c r="AZ19"/>
  <c r="AY21" s="1"/>
  <c r="AR39"/>
  <c r="AS39" s="1"/>
  <c r="AV39" s="1"/>
  <c r="BB39" s="1"/>
  <c r="AS38"/>
  <c r="AV38" s="1"/>
  <c r="BB38" s="1"/>
  <c r="AF42"/>
  <c r="AE41"/>
  <c r="AG41" s="1"/>
  <c r="AJ41" s="1"/>
  <c r="U43"/>
  <c r="T42"/>
  <c r="V42" s="1"/>
  <c r="Y42" s="1"/>
  <c r="BB37"/>
  <c r="AS126"/>
  <c r="AV126" s="1"/>
  <c r="AZ126" s="1"/>
  <c r="BA126" s="1"/>
  <c r="AQ127"/>
  <c r="S127"/>
  <c r="V127" s="1"/>
  <c r="Y127" s="1"/>
  <c r="T129"/>
  <c r="T128"/>
  <c r="S128" s="1"/>
  <c r="V128" s="1"/>
  <c r="Y128" s="1"/>
  <c r="AE130" i="22"/>
  <c r="AD129"/>
  <c r="AG129" s="1"/>
  <c r="AJ129" s="1"/>
  <c r="AY129" s="1"/>
  <c r="U42"/>
  <c r="T41"/>
  <c r="V41" s="1"/>
  <c r="Y41" s="1"/>
  <c r="AS37"/>
  <c r="AV37" s="1"/>
  <c r="AR38"/>
  <c r="AS126"/>
  <c r="AV126" s="1"/>
  <c r="AZ126" s="1"/>
  <c r="BA126" s="1"/>
  <c r="AQ127"/>
  <c r="AF43"/>
  <c r="AE42"/>
  <c r="AG42" s="1"/>
  <c r="AJ42" s="1"/>
  <c r="AY42" s="1"/>
  <c r="T130"/>
  <c r="S129"/>
  <c r="V129" s="1"/>
  <c r="Y129" s="1"/>
  <c r="AY41"/>
  <c r="G43"/>
  <c r="H42"/>
  <c r="K42" s="1"/>
  <c r="AE128" i="21"/>
  <c r="AD128" s="1"/>
  <c r="AG128" s="1"/>
  <c r="AJ128" s="1"/>
  <c r="AY128" s="1"/>
  <c r="AD127"/>
  <c r="AG127" s="1"/>
  <c r="AJ127" s="1"/>
  <c r="AY127" s="1"/>
  <c r="AE129"/>
  <c r="AR38"/>
  <c r="AS37"/>
  <c r="AV37" s="1"/>
  <c r="BB37" s="1"/>
  <c r="S127"/>
  <c r="V127" s="1"/>
  <c r="Y127" s="1"/>
  <c r="T129"/>
  <c r="T128"/>
  <c r="S128" s="1"/>
  <c r="V128" s="1"/>
  <c r="Y128" s="1"/>
  <c r="AF42"/>
  <c r="AE41"/>
  <c r="AG41" s="1"/>
  <c r="AJ41" s="1"/>
  <c r="H41"/>
  <c r="K41" s="1"/>
  <c r="G42"/>
  <c r="AS126"/>
  <c r="AV126" s="1"/>
  <c r="AZ126" s="1"/>
  <c r="BA126" s="1"/>
  <c r="AQ127"/>
  <c r="U42"/>
  <c r="T41"/>
  <c r="V41" s="1"/>
  <c r="Y41" s="1"/>
  <c r="AJ19"/>
  <c r="BB51" i="23" l="1"/>
  <c r="AV51"/>
  <c r="AV68" s="1"/>
  <c r="BA128" i="26"/>
  <c r="AD113" i="27"/>
  <c r="AG113" s="1"/>
  <c r="AJ113" s="1"/>
  <c r="AY113" s="1"/>
  <c r="BA113" s="1"/>
  <c r="AE115"/>
  <c r="AE114"/>
  <c r="AD114" s="1"/>
  <c r="AG114" s="1"/>
  <c r="AJ114" s="1"/>
  <c r="AY114" s="1"/>
  <c r="BA114" s="1"/>
  <c r="T114"/>
  <c r="S114" s="1"/>
  <c r="V114" s="1"/>
  <c r="Y114" s="1"/>
  <c r="S113"/>
  <c r="V113" s="1"/>
  <c r="Y113" s="1"/>
  <c r="T115"/>
  <c r="AQ116"/>
  <c r="AS115"/>
  <c r="AV115" s="1"/>
  <c r="AZ115" s="1"/>
  <c r="AY41"/>
  <c r="AF43"/>
  <c r="AE42"/>
  <c r="AG42" s="1"/>
  <c r="AJ42" s="1"/>
  <c r="AY42" s="1"/>
  <c r="H42"/>
  <c r="K42" s="1"/>
  <c r="G43"/>
  <c r="U43"/>
  <c r="T42"/>
  <c r="V42" s="1"/>
  <c r="Y42" s="1"/>
  <c r="AY41" i="26"/>
  <c r="H42"/>
  <c r="K42" s="1"/>
  <c r="G43"/>
  <c r="T130"/>
  <c r="S129"/>
  <c r="V129" s="1"/>
  <c r="Y129" s="1"/>
  <c r="AQ130"/>
  <c r="AS129"/>
  <c r="AV129" s="1"/>
  <c r="AZ129" s="1"/>
  <c r="AF43"/>
  <c r="AE42"/>
  <c r="AG42" s="1"/>
  <c r="AJ42" s="1"/>
  <c r="AY42" s="1"/>
  <c r="U43"/>
  <c r="T42"/>
  <c r="V42" s="1"/>
  <c r="Y42" s="1"/>
  <c r="BB39"/>
  <c r="BB51" s="1"/>
  <c r="AV51"/>
  <c r="AV68" s="1"/>
  <c r="AE130"/>
  <c r="AD129"/>
  <c r="AG129" s="1"/>
  <c r="AJ129" s="1"/>
  <c r="AY129" s="1"/>
  <c r="BA129" s="1"/>
  <c r="U43" i="25"/>
  <c r="T42"/>
  <c r="V42" s="1"/>
  <c r="Y42" s="1"/>
  <c r="T131"/>
  <c r="S130"/>
  <c r="V130" s="1"/>
  <c r="Y130" s="1"/>
  <c r="BB39"/>
  <c r="BB51" s="1"/>
  <c r="AV51"/>
  <c r="AV68" s="1"/>
  <c r="AQ128"/>
  <c r="AS128" s="1"/>
  <c r="AV128" s="1"/>
  <c r="AZ128" s="1"/>
  <c r="BA128" s="1"/>
  <c r="AQ129"/>
  <c r="AS127"/>
  <c r="AV127" s="1"/>
  <c r="AZ127" s="1"/>
  <c r="BA127" s="1"/>
  <c r="AE43"/>
  <c r="AG43" s="1"/>
  <c r="AJ43" s="1"/>
  <c r="AY43" s="1"/>
  <c r="AF44"/>
  <c r="AE44" s="1"/>
  <c r="AG44" s="1"/>
  <c r="AJ44" s="1"/>
  <c r="AY44" s="1"/>
  <c r="G44"/>
  <c r="H44" s="1"/>
  <c r="K44" s="1"/>
  <c r="H43"/>
  <c r="K43" s="1"/>
  <c r="AE131"/>
  <c r="AD130"/>
  <c r="AG130" s="1"/>
  <c r="AJ130" s="1"/>
  <c r="AY130" s="1"/>
  <c r="AY51"/>
  <c r="AQ128" i="24"/>
  <c r="AS128" s="1"/>
  <c r="AV128" s="1"/>
  <c r="AZ128" s="1"/>
  <c r="BA128" s="1"/>
  <c r="AQ129"/>
  <c r="AS127"/>
  <c r="AV127" s="1"/>
  <c r="AZ127" s="1"/>
  <c r="BA127" s="1"/>
  <c r="T43"/>
  <c r="V43" s="1"/>
  <c r="Y43" s="1"/>
  <c r="U44"/>
  <c r="T44" s="1"/>
  <c r="V44" s="1"/>
  <c r="Y44" s="1"/>
  <c r="Y51" s="1"/>
  <c r="Y68" s="1"/>
  <c r="G44"/>
  <c r="H44" s="1"/>
  <c r="K44" s="1"/>
  <c r="H43"/>
  <c r="K43" s="1"/>
  <c r="T131"/>
  <c r="S130"/>
  <c r="V130" s="1"/>
  <c r="Y130" s="1"/>
  <c r="AE43"/>
  <c r="AG43" s="1"/>
  <c r="AJ43" s="1"/>
  <c r="AF44"/>
  <c r="AE44" s="1"/>
  <c r="AG44" s="1"/>
  <c r="AJ44" s="1"/>
  <c r="AY44" s="1"/>
  <c r="AE131"/>
  <c r="AD130"/>
  <c r="AG130" s="1"/>
  <c r="AJ130" s="1"/>
  <c r="AY130" s="1"/>
  <c r="AQ128" i="23"/>
  <c r="AS128" s="1"/>
  <c r="AV128" s="1"/>
  <c r="AZ128" s="1"/>
  <c r="AQ129"/>
  <c r="AS127"/>
  <c r="AV127" s="1"/>
  <c r="AZ127" s="1"/>
  <c r="BA127" s="1"/>
  <c r="G43"/>
  <c r="H42"/>
  <c r="K42" s="1"/>
  <c r="AF43"/>
  <c r="AE42"/>
  <c r="AG42" s="1"/>
  <c r="AJ42" s="1"/>
  <c r="AY42" s="1"/>
  <c r="AY41"/>
  <c r="AE130"/>
  <c r="AD129"/>
  <c r="AG129" s="1"/>
  <c r="AJ129" s="1"/>
  <c r="AY129" s="1"/>
  <c r="T130"/>
  <c r="S129"/>
  <c r="V129" s="1"/>
  <c r="Y129" s="1"/>
  <c r="T43"/>
  <c r="V43" s="1"/>
  <c r="Y43" s="1"/>
  <c r="U44"/>
  <c r="T44" s="1"/>
  <c r="V44" s="1"/>
  <c r="Y44" s="1"/>
  <c r="BA128"/>
  <c r="G44" i="22"/>
  <c r="H44" s="1"/>
  <c r="K44" s="1"/>
  <c r="H43"/>
  <c r="K43" s="1"/>
  <c r="AQ128"/>
  <c r="AS128" s="1"/>
  <c r="AV128" s="1"/>
  <c r="AZ128" s="1"/>
  <c r="BA128" s="1"/>
  <c r="AQ129"/>
  <c r="AS127"/>
  <c r="AV127" s="1"/>
  <c r="AZ127" s="1"/>
  <c r="BA127" s="1"/>
  <c r="BB37"/>
  <c r="AE131"/>
  <c r="AD130"/>
  <c r="AG130" s="1"/>
  <c r="AJ130" s="1"/>
  <c r="AY130" s="1"/>
  <c r="AE43"/>
  <c r="AG43" s="1"/>
  <c r="AJ43" s="1"/>
  <c r="AF44"/>
  <c r="AE44" s="1"/>
  <c r="AG44" s="1"/>
  <c r="AJ44" s="1"/>
  <c r="AY44" s="1"/>
  <c r="AS38"/>
  <c r="AV38" s="1"/>
  <c r="BB38" s="1"/>
  <c r="AR39"/>
  <c r="AS39" s="1"/>
  <c r="AV39" s="1"/>
  <c r="BB39" s="1"/>
  <c r="U43"/>
  <c r="T42"/>
  <c r="V42" s="1"/>
  <c r="Y42" s="1"/>
  <c r="T131"/>
  <c r="S130"/>
  <c r="V130" s="1"/>
  <c r="Y130" s="1"/>
  <c r="AF43" i="21"/>
  <c r="AE42"/>
  <c r="AG42" s="1"/>
  <c r="AJ42" s="1"/>
  <c r="AY42" s="1"/>
  <c r="G43"/>
  <c r="H42"/>
  <c r="K42" s="1"/>
  <c r="AY41"/>
  <c r="AQ128"/>
  <c r="AS128" s="1"/>
  <c r="AV128" s="1"/>
  <c r="AZ128" s="1"/>
  <c r="BA128" s="1"/>
  <c r="AQ129"/>
  <c r="AS127"/>
  <c r="AV127" s="1"/>
  <c r="AZ127" s="1"/>
  <c r="BA127" s="1"/>
  <c r="AR39"/>
  <c r="AS39" s="1"/>
  <c r="AV39" s="1"/>
  <c r="AS38"/>
  <c r="AV38" s="1"/>
  <c r="BB38" s="1"/>
  <c r="AE130"/>
  <c r="AD129"/>
  <c r="AG129" s="1"/>
  <c r="AJ129" s="1"/>
  <c r="AY129" s="1"/>
  <c r="U43"/>
  <c r="T42"/>
  <c r="V42" s="1"/>
  <c r="Y42" s="1"/>
  <c r="T130"/>
  <c r="S129"/>
  <c r="V129" s="1"/>
  <c r="Y129" s="1"/>
  <c r="K51" i="24" l="1"/>
  <c r="K68" s="1"/>
  <c r="K51" i="25"/>
  <c r="K68" s="1"/>
  <c r="AJ51"/>
  <c r="AJ68" s="1"/>
  <c r="AV51" i="22"/>
  <c r="AV68" s="1"/>
  <c r="H43" i="27"/>
  <c r="K43" s="1"/>
  <c r="G44"/>
  <c r="H44" s="1"/>
  <c r="K44" s="1"/>
  <c r="K51" s="1"/>
  <c r="S115"/>
  <c r="V115" s="1"/>
  <c r="Y115" s="1"/>
  <c r="T116"/>
  <c r="AD115"/>
  <c r="AG115" s="1"/>
  <c r="AJ115" s="1"/>
  <c r="AY115" s="1"/>
  <c r="BA115" s="1"/>
  <c r="AE116"/>
  <c r="U44"/>
  <c r="T44" s="1"/>
  <c r="V44" s="1"/>
  <c r="Y44" s="1"/>
  <c r="T43"/>
  <c r="V43" s="1"/>
  <c r="Y43" s="1"/>
  <c r="AF44"/>
  <c r="AE44" s="1"/>
  <c r="AG44" s="1"/>
  <c r="AJ44" s="1"/>
  <c r="AY44" s="1"/>
  <c r="AE43"/>
  <c r="AG43" s="1"/>
  <c r="AJ43" s="1"/>
  <c r="AQ117"/>
  <c r="AS116"/>
  <c r="AV116" s="1"/>
  <c r="AZ116" s="1"/>
  <c r="AE43" i="26"/>
  <c r="AG43" s="1"/>
  <c r="AJ43" s="1"/>
  <c r="AY43" s="1"/>
  <c r="AF44"/>
  <c r="AE44" s="1"/>
  <c r="AG44" s="1"/>
  <c r="AJ44" s="1"/>
  <c r="AY44" s="1"/>
  <c r="AY51" s="1"/>
  <c r="S130"/>
  <c r="V130" s="1"/>
  <c r="Y130" s="1"/>
  <c r="T131"/>
  <c r="T43"/>
  <c r="V43" s="1"/>
  <c r="Y43" s="1"/>
  <c r="U44"/>
  <c r="T44" s="1"/>
  <c r="V44" s="1"/>
  <c r="Y44" s="1"/>
  <c r="Y51" s="1"/>
  <c r="Y68" s="1"/>
  <c r="AS130"/>
  <c r="AV130" s="1"/>
  <c r="AZ130" s="1"/>
  <c r="AQ131"/>
  <c r="AD130"/>
  <c r="AG130" s="1"/>
  <c r="AJ130" s="1"/>
  <c r="AY130" s="1"/>
  <c r="BA130" s="1"/>
  <c r="AE131"/>
  <c r="G44"/>
  <c r="H44" s="1"/>
  <c r="K44" s="1"/>
  <c r="H43"/>
  <c r="K43" s="1"/>
  <c r="AS129" i="25"/>
  <c r="AV129" s="1"/>
  <c r="AZ129" s="1"/>
  <c r="BA129" s="1"/>
  <c r="AQ130"/>
  <c r="T43"/>
  <c r="V43" s="1"/>
  <c r="Y43" s="1"/>
  <c r="U44"/>
  <c r="T44" s="1"/>
  <c r="V44" s="1"/>
  <c r="Y44" s="1"/>
  <c r="AZ52"/>
  <c r="AY68"/>
  <c r="T132"/>
  <c r="S131"/>
  <c r="V131" s="1"/>
  <c r="Y131" s="1"/>
  <c r="AE132"/>
  <c r="AD131"/>
  <c r="AG131" s="1"/>
  <c r="AJ131" s="1"/>
  <c r="AY131" s="1"/>
  <c r="AE132" i="24"/>
  <c r="AD131"/>
  <c r="AG131" s="1"/>
  <c r="AJ131" s="1"/>
  <c r="AY131" s="1"/>
  <c r="T132"/>
  <c r="S131"/>
  <c r="V131" s="1"/>
  <c r="Y131" s="1"/>
  <c r="AS129"/>
  <c r="AV129" s="1"/>
  <c r="AZ129" s="1"/>
  <c r="BA129" s="1"/>
  <c r="AQ130"/>
  <c r="AY43"/>
  <c r="AY51" s="1"/>
  <c r="AJ51"/>
  <c r="AJ68" s="1"/>
  <c r="T131" i="23"/>
  <c r="S130"/>
  <c r="V130" s="1"/>
  <c r="Y130" s="1"/>
  <c r="AE43"/>
  <c r="AG43" s="1"/>
  <c r="AJ43" s="1"/>
  <c r="AF44"/>
  <c r="AE44" s="1"/>
  <c r="AG44" s="1"/>
  <c r="AJ44" s="1"/>
  <c r="AY44" s="1"/>
  <c r="AS129"/>
  <c r="AV129" s="1"/>
  <c r="AZ129" s="1"/>
  <c r="BA129" s="1"/>
  <c r="AQ130"/>
  <c r="AE131"/>
  <c r="AD130"/>
  <c r="AG130" s="1"/>
  <c r="AJ130" s="1"/>
  <c r="AY130" s="1"/>
  <c r="G44"/>
  <c r="H44" s="1"/>
  <c r="K44" s="1"/>
  <c r="H43"/>
  <c r="K43" s="1"/>
  <c r="Y51"/>
  <c r="Y68" s="1"/>
  <c r="T132" i="22"/>
  <c r="S131"/>
  <c r="V131" s="1"/>
  <c r="Y131" s="1"/>
  <c r="BB51"/>
  <c r="K51"/>
  <c r="K68" s="1"/>
  <c r="AY43"/>
  <c r="AY51" s="1"/>
  <c r="AJ51"/>
  <c r="AJ68" s="1"/>
  <c r="T43"/>
  <c r="V43" s="1"/>
  <c r="Y43" s="1"/>
  <c r="U44"/>
  <c r="T44" s="1"/>
  <c r="V44" s="1"/>
  <c r="Y44" s="1"/>
  <c r="AE132"/>
  <c r="AD131"/>
  <c r="AG131" s="1"/>
  <c r="AJ131" s="1"/>
  <c r="AY131" s="1"/>
  <c r="AS129"/>
  <c r="AV129" s="1"/>
  <c r="AZ129" s="1"/>
  <c r="BA129" s="1"/>
  <c r="AQ130"/>
  <c r="T43" i="21"/>
  <c r="V43" s="1"/>
  <c r="Y43" s="1"/>
  <c r="U44"/>
  <c r="T44" s="1"/>
  <c r="V44" s="1"/>
  <c r="Y44" s="1"/>
  <c r="BB39"/>
  <c r="BB51" s="1"/>
  <c r="AV51"/>
  <c r="AV68" s="1"/>
  <c r="AE43"/>
  <c r="AG43" s="1"/>
  <c r="AJ43" s="1"/>
  <c r="AY43" s="1"/>
  <c r="AF44"/>
  <c r="AE44" s="1"/>
  <c r="AG44" s="1"/>
  <c r="AJ44" s="1"/>
  <c r="AY44" s="1"/>
  <c r="AY51" s="1"/>
  <c r="T131"/>
  <c r="S130"/>
  <c r="V130" s="1"/>
  <c r="Y130" s="1"/>
  <c r="AS129"/>
  <c r="AV129" s="1"/>
  <c r="AZ129" s="1"/>
  <c r="BA129" s="1"/>
  <c r="AQ130"/>
  <c r="G44"/>
  <c r="H44" s="1"/>
  <c r="K44" s="1"/>
  <c r="H43"/>
  <c r="K43" s="1"/>
  <c r="AE131"/>
  <c r="AD130"/>
  <c r="AG130" s="1"/>
  <c r="AJ130" s="1"/>
  <c r="AY130" s="1"/>
  <c r="Y51" l="1"/>
  <c r="Y68" s="1"/>
  <c r="K51" i="23"/>
  <c r="K68" s="1"/>
  <c r="S116" i="27"/>
  <c r="V116" s="1"/>
  <c r="Y116" s="1"/>
  <c r="T117"/>
  <c r="AY43"/>
  <c r="AY51" s="1"/>
  <c r="AJ51"/>
  <c r="AD116"/>
  <c r="AG116" s="1"/>
  <c r="AJ116" s="1"/>
  <c r="AY116" s="1"/>
  <c r="BA116" s="1"/>
  <c r="AE117"/>
  <c r="AQ118"/>
  <c r="AS117"/>
  <c r="AV117" s="1"/>
  <c r="AZ117" s="1"/>
  <c r="Y51"/>
  <c r="AJ51" i="26"/>
  <c r="AJ68" s="1"/>
  <c r="AZ52"/>
  <c r="AY68"/>
  <c r="AQ132"/>
  <c r="AS131"/>
  <c r="AV131" s="1"/>
  <c r="AZ131" s="1"/>
  <c r="K51"/>
  <c r="K68" s="1"/>
  <c r="T132"/>
  <c r="S131"/>
  <c r="V131" s="1"/>
  <c r="Y131" s="1"/>
  <c r="AE132"/>
  <c r="AD131"/>
  <c r="AG131" s="1"/>
  <c r="AJ131" s="1"/>
  <c r="AY131" s="1"/>
  <c r="BA131" s="1"/>
  <c r="AE133" i="25"/>
  <c r="AD132"/>
  <c r="AG132" s="1"/>
  <c r="AJ132" s="1"/>
  <c r="AY132" s="1"/>
  <c r="AS130"/>
  <c r="AV130" s="1"/>
  <c r="AZ130" s="1"/>
  <c r="BA130" s="1"/>
  <c r="AQ131"/>
  <c r="T133"/>
  <c r="S132"/>
  <c r="V132" s="1"/>
  <c r="Y132" s="1"/>
  <c r="Y51"/>
  <c r="Y68" s="1"/>
  <c r="AZ52" i="24"/>
  <c r="AY68"/>
  <c r="AE133"/>
  <c r="AD132"/>
  <c r="AG132" s="1"/>
  <c r="AJ132" s="1"/>
  <c r="AY132" s="1"/>
  <c r="AS130"/>
  <c r="AV130" s="1"/>
  <c r="AZ130" s="1"/>
  <c r="BA130" s="1"/>
  <c r="AQ131"/>
  <c r="T133"/>
  <c r="S132"/>
  <c r="V132" s="1"/>
  <c r="Y132" s="1"/>
  <c r="T132" i="23"/>
  <c r="S131"/>
  <c r="V131" s="1"/>
  <c r="Y131" s="1"/>
  <c r="AS130"/>
  <c r="AV130" s="1"/>
  <c r="AZ130" s="1"/>
  <c r="BA130" s="1"/>
  <c r="AQ131"/>
  <c r="AE132"/>
  <c r="AD131"/>
  <c r="AG131" s="1"/>
  <c r="AJ131" s="1"/>
  <c r="AY131" s="1"/>
  <c r="AY43"/>
  <c r="AY51" s="1"/>
  <c r="AJ51"/>
  <c r="AJ68" s="1"/>
  <c r="Y51" i="22"/>
  <c r="Y68" s="1"/>
  <c r="AE133"/>
  <c r="AD132"/>
  <c r="AG132" s="1"/>
  <c r="AJ132" s="1"/>
  <c r="AY132" s="1"/>
  <c r="AS130"/>
  <c r="AV130" s="1"/>
  <c r="AZ130" s="1"/>
  <c r="BA130" s="1"/>
  <c r="AQ131"/>
  <c r="T133"/>
  <c r="S132"/>
  <c r="V132" s="1"/>
  <c r="Y132" s="1"/>
  <c r="AZ52"/>
  <c r="AY68"/>
  <c r="AZ52" i="21"/>
  <c r="AY68"/>
  <c r="AE132"/>
  <c r="AD131"/>
  <c r="AG131" s="1"/>
  <c r="AJ131" s="1"/>
  <c r="AY131" s="1"/>
  <c r="AJ51"/>
  <c r="AJ68" s="1"/>
  <c r="AS130"/>
  <c r="AV130" s="1"/>
  <c r="AZ130" s="1"/>
  <c r="BA130" s="1"/>
  <c r="AQ131"/>
  <c r="T132"/>
  <c r="S131"/>
  <c r="V131" s="1"/>
  <c r="Y131" s="1"/>
  <c r="K51"/>
  <c r="K68" s="1"/>
  <c r="AZ52" i="27" l="1"/>
  <c r="AD117"/>
  <c r="AG117" s="1"/>
  <c r="AJ117" s="1"/>
  <c r="AY117" s="1"/>
  <c r="BA117" s="1"/>
  <c r="AE118"/>
  <c r="S117"/>
  <c r="V117" s="1"/>
  <c r="Y117" s="1"/>
  <c r="T118"/>
  <c r="AQ119"/>
  <c r="AS118"/>
  <c r="AV118" s="1"/>
  <c r="AZ118" s="1"/>
  <c r="AD132" i="26"/>
  <c r="AG132" s="1"/>
  <c r="AJ132" s="1"/>
  <c r="AY132" s="1"/>
  <c r="AE133"/>
  <c r="AS132"/>
  <c r="AV132" s="1"/>
  <c r="AZ132" s="1"/>
  <c r="AQ133"/>
  <c r="S132"/>
  <c r="V132" s="1"/>
  <c r="Y132" s="1"/>
  <c r="T133"/>
  <c r="AS131" i="25"/>
  <c r="AV131" s="1"/>
  <c r="AZ131" s="1"/>
  <c r="BA131" s="1"/>
  <c r="AQ132"/>
  <c r="S133"/>
  <c r="V133" s="1"/>
  <c r="Y133" s="1"/>
  <c r="T134"/>
  <c r="AD133"/>
  <c r="AG133" s="1"/>
  <c r="AJ133" s="1"/>
  <c r="AY133" s="1"/>
  <c r="AE134"/>
  <c r="AS131" i="24"/>
  <c r="AV131" s="1"/>
  <c r="AZ131" s="1"/>
  <c r="BA131" s="1"/>
  <c r="AQ132"/>
  <c r="AE134"/>
  <c r="AD133"/>
  <c r="AG133" s="1"/>
  <c r="AJ133" s="1"/>
  <c r="AY133" s="1"/>
  <c r="T134"/>
  <c r="S133"/>
  <c r="V133" s="1"/>
  <c r="Y133" s="1"/>
  <c r="AE133" i="23"/>
  <c r="AD132"/>
  <c r="AG132" s="1"/>
  <c r="AJ132" s="1"/>
  <c r="AY132" s="1"/>
  <c r="AS131"/>
  <c r="AV131" s="1"/>
  <c r="AZ131" s="1"/>
  <c r="BA131" s="1"/>
  <c r="AQ132"/>
  <c r="T133"/>
  <c r="S132"/>
  <c r="V132" s="1"/>
  <c r="Y132" s="1"/>
  <c r="AZ52"/>
  <c r="AY68"/>
  <c r="T134" i="22"/>
  <c r="S133"/>
  <c r="V133" s="1"/>
  <c r="Y133" s="1"/>
  <c r="AE134"/>
  <c r="AD133"/>
  <c r="AG133" s="1"/>
  <c r="AJ133" s="1"/>
  <c r="AY133" s="1"/>
  <c r="AS131"/>
  <c r="AV131" s="1"/>
  <c r="AZ131" s="1"/>
  <c r="BA131" s="1"/>
  <c r="AQ132"/>
  <c r="AS131" i="21"/>
  <c r="AV131" s="1"/>
  <c r="AZ131" s="1"/>
  <c r="BA131" s="1"/>
  <c r="AQ132"/>
  <c r="AE133"/>
  <c r="AD132"/>
  <c r="AG132" s="1"/>
  <c r="AJ132" s="1"/>
  <c r="AY132" s="1"/>
  <c r="T133"/>
  <c r="S132"/>
  <c r="V132" s="1"/>
  <c r="Y132" s="1"/>
  <c r="S118" i="27" l="1"/>
  <c r="V118" s="1"/>
  <c r="Y118" s="1"/>
  <c r="T119"/>
  <c r="AQ120"/>
  <c r="AS119"/>
  <c r="AV119" s="1"/>
  <c r="AZ119" s="1"/>
  <c r="AD118"/>
  <c r="AG118" s="1"/>
  <c r="AJ118" s="1"/>
  <c r="AY118" s="1"/>
  <c r="BA118" s="1"/>
  <c r="AE119"/>
  <c r="S133" i="26"/>
  <c r="V133" s="1"/>
  <c r="Y133" s="1"/>
  <c r="T134"/>
  <c r="BA132"/>
  <c r="AD133"/>
  <c r="AG133" s="1"/>
  <c r="AJ133" s="1"/>
  <c r="AY133" s="1"/>
  <c r="AE134"/>
  <c r="AQ134"/>
  <c r="AS133"/>
  <c r="AV133" s="1"/>
  <c r="AZ133" s="1"/>
  <c r="AS132" i="25"/>
  <c r="AV132" s="1"/>
  <c r="AZ132" s="1"/>
  <c r="BA132" s="1"/>
  <c r="AQ133"/>
  <c r="AD134"/>
  <c r="AG134" s="1"/>
  <c r="AJ134" s="1"/>
  <c r="AY134" s="1"/>
  <c r="AE135"/>
  <c r="S134"/>
  <c r="V134" s="1"/>
  <c r="Y134" s="1"/>
  <c r="T135"/>
  <c r="T135" i="24"/>
  <c r="S134"/>
  <c r="V134" s="1"/>
  <c r="Y134" s="1"/>
  <c r="AS132"/>
  <c r="AV132" s="1"/>
  <c r="AZ132" s="1"/>
  <c r="BA132" s="1"/>
  <c r="AQ133"/>
  <c r="AE135"/>
  <c r="AD134"/>
  <c r="AG134" s="1"/>
  <c r="AJ134" s="1"/>
  <c r="AY134" s="1"/>
  <c r="T134" i="23"/>
  <c r="S133"/>
  <c r="V133" s="1"/>
  <c r="Y133" s="1"/>
  <c r="AE134"/>
  <c r="AD133"/>
  <c r="AG133" s="1"/>
  <c r="AJ133" s="1"/>
  <c r="AY133" s="1"/>
  <c r="AS132"/>
  <c r="AV132" s="1"/>
  <c r="AZ132" s="1"/>
  <c r="BA132" s="1"/>
  <c r="AQ133"/>
  <c r="T135" i="22"/>
  <c r="S134"/>
  <c r="V134" s="1"/>
  <c r="Y134" s="1"/>
  <c r="AS132"/>
  <c r="AV132" s="1"/>
  <c r="AZ132" s="1"/>
  <c r="BA132" s="1"/>
  <c r="AQ133"/>
  <c r="AE135"/>
  <c r="AD134"/>
  <c r="AG134" s="1"/>
  <c r="AJ134" s="1"/>
  <c r="AY134" s="1"/>
  <c r="T134" i="21"/>
  <c r="S133"/>
  <c r="V133" s="1"/>
  <c r="Y133" s="1"/>
  <c r="AS132"/>
  <c r="AV132" s="1"/>
  <c r="AZ132" s="1"/>
  <c r="AQ133"/>
  <c r="AE134"/>
  <c r="AD133"/>
  <c r="AG133" s="1"/>
  <c r="AJ133" s="1"/>
  <c r="AY133" s="1"/>
  <c r="BA132"/>
  <c r="AQ121" i="27" l="1"/>
  <c r="AS120"/>
  <c r="AV120" s="1"/>
  <c r="AZ120" s="1"/>
  <c r="AD119"/>
  <c r="AG119" s="1"/>
  <c r="AJ119" s="1"/>
  <c r="AY119" s="1"/>
  <c r="BA119" s="1"/>
  <c r="AE120"/>
  <c r="S119"/>
  <c r="V119" s="1"/>
  <c r="Y119" s="1"/>
  <c r="T120"/>
  <c r="AQ135" i="26"/>
  <c r="AS134"/>
  <c r="AV134" s="1"/>
  <c r="AZ134" s="1"/>
  <c r="S134"/>
  <c r="V134" s="1"/>
  <c r="Y134" s="1"/>
  <c r="T135"/>
  <c r="BA133"/>
  <c r="AD134"/>
  <c r="AG134" s="1"/>
  <c r="AJ134" s="1"/>
  <c r="AY134" s="1"/>
  <c r="BA134" s="1"/>
  <c r="AE135"/>
  <c r="AE136" i="25"/>
  <c r="AD135"/>
  <c r="AG135" s="1"/>
  <c r="AJ135" s="1"/>
  <c r="AY135" s="1"/>
  <c r="T136"/>
  <c r="S135"/>
  <c r="V135" s="1"/>
  <c r="Y135" s="1"/>
  <c r="AQ134"/>
  <c r="AS133"/>
  <c r="AV133" s="1"/>
  <c r="AZ133" s="1"/>
  <c r="BA133" s="1"/>
  <c r="AE136" i="24"/>
  <c r="AD135"/>
  <c r="AG135" s="1"/>
  <c r="AJ135" s="1"/>
  <c r="AY135" s="1"/>
  <c r="T136"/>
  <c r="S135"/>
  <c r="V135" s="1"/>
  <c r="Y135" s="1"/>
  <c r="AS133"/>
  <c r="AV133" s="1"/>
  <c r="AZ133" s="1"/>
  <c r="BA133" s="1"/>
  <c r="AQ134"/>
  <c r="AS133" i="23"/>
  <c r="AV133" s="1"/>
  <c r="AZ133" s="1"/>
  <c r="BA133" s="1"/>
  <c r="AQ134"/>
  <c r="T135"/>
  <c r="S134"/>
  <c r="V134" s="1"/>
  <c r="Y134" s="1"/>
  <c r="AE135"/>
  <c r="AD134"/>
  <c r="AG134" s="1"/>
  <c r="AJ134" s="1"/>
  <c r="AY134" s="1"/>
  <c r="AE136" i="22"/>
  <c r="AD135"/>
  <c r="AG135" s="1"/>
  <c r="AJ135" s="1"/>
  <c r="AY135" s="1"/>
  <c r="T136"/>
  <c r="S135"/>
  <c r="V135" s="1"/>
  <c r="Y135" s="1"/>
  <c r="AS133"/>
  <c r="AV133" s="1"/>
  <c r="AZ133" s="1"/>
  <c r="BA133" s="1"/>
  <c r="AQ134"/>
  <c r="AE135" i="21"/>
  <c r="AD134"/>
  <c r="AG134" s="1"/>
  <c r="AJ134" s="1"/>
  <c r="AY134" s="1"/>
  <c r="T135"/>
  <c r="S134"/>
  <c r="V134" s="1"/>
  <c r="Y134" s="1"/>
  <c r="AS133"/>
  <c r="AV133" s="1"/>
  <c r="AZ133" s="1"/>
  <c r="BA133" s="1"/>
  <c r="AQ134"/>
  <c r="AQ122" i="27" l="1"/>
  <c r="AS121"/>
  <c r="AV121" s="1"/>
  <c r="AZ121" s="1"/>
  <c r="S120"/>
  <c r="V120" s="1"/>
  <c r="Y120" s="1"/>
  <c r="T121"/>
  <c r="AD120"/>
  <c r="AG120" s="1"/>
  <c r="AJ120" s="1"/>
  <c r="AY120" s="1"/>
  <c r="BA120" s="1"/>
  <c r="AE121"/>
  <c r="AE136" i="26"/>
  <c r="AD135"/>
  <c r="AG135" s="1"/>
  <c r="AJ135" s="1"/>
  <c r="AY135" s="1"/>
  <c r="T136"/>
  <c r="S135"/>
  <c r="V135" s="1"/>
  <c r="Y135" s="1"/>
  <c r="AQ136"/>
  <c r="AS135"/>
  <c r="AV135" s="1"/>
  <c r="AZ135" s="1"/>
  <c r="AQ135" i="25"/>
  <c r="AS134"/>
  <c r="AV134" s="1"/>
  <c r="AZ134" s="1"/>
  <c r="BA134" s="1"/>
  <c r="AD136"/>
  <c r="AG136" s="1"/>
  <c r="AJ136" s="1"/>
  <c r="AY136" s="1"/>
  <c r="AE137"/>
  <c r="S136"/>
  <c r="V136" s="1"/>
  <c r="Y136" s="1"/>
  <c r="T137"/>
  <c r="AS134" i="24"/>
  <c r="AV134" s="1"/>
  <c r="AZ134" s="1"/>
  <c r="BA134" s="1"/>
  <c r="AQ135"/>
  <c r="AD136"/>
  <c r="AG136" s="1"/>
  <c r="AJ136" s="1"/>
  <c r="AY136" s="1"/>
  <c r="AE137"/>
  <c r="S136"/>
  <c r="V136" s="1"/>
  <c r="Y136" s="1"/>
  <c r="T137"/>
  <c r="AE136" i="23"/>
  <c r="AD135"/>
  <c r="AG135" s="1"/>
  <c r="AJ135" s="1"/>
  <c r="AY135" s="1"/>
  <c r="AS134"/>
  <c r="AV134" s="1"/>
  <c r="AZ134" s="1"/>
  <c r="AQ135"/>
  <c r="T136"/>
  <c r="S135"/>
  <c r="V135" s="1"/>
  <c r="Y135" s="1"/>
  <c r="BA134"/>
  <c r="AS134" i="22"/>
  <c r="AV134" s="1"/>
  <c r="AZ134" s="1"/>
  <c r="BA134" s="1"/>
  <c r="AQ135"/>
  <c r="AD136"/>
  <c r="AG136" s="1"/>
  <c r="AJ136" s="1"/>
  <c r="AY136" s="1"/>
  <c r="AE137"/>
  <c r="S136"/>
  <c r="V136" s="1"/>
  <c r="Y136" s="1"/>
  <c r="T137"/>
  <c r="AE136" i="21"/>
  <c r="AD135"/>
  <c r="AG135" s="1"/>
  <c r="AJ135" s="1"/>
  <c r="AY135" s="1"/>
  <c r="AS134"/>
  <c r="AV134" s="1"/>
  <c r="AZ134" s="1"/>
  <c r="AQ135"/>
  <c r="T136"/>
  <c r="S135"/>
  <c r="V135" s="1"/>
  <c r="Y135" s="1"/>
  <c r="BA134"/>
  <c r="AQ123" i="27" l="1"/>
  <c r="AS122"/>
  <c r="AV122" s="1"/>
  <c r="AZ122" s="1"/>
  <c r="AD121"/>
  <c r="AG121" s="1"/>
  <c r="AJ121" s="1"/>
  <c r="AY121" s="1"/>
  <c r="BA121" s="1"/>
  <c r="BC121" s="1"/>
  <c r="AE122"/>
  <c r="S121"/>
  <c r="V121" s="1"/>
  <c r="Y121" s="1"/>
  <c r="T122"/>
  <c r="AS136" i="26"/>
  <c r="AV136" s="1"/>
  <c r="AZ136" s="1"/>
  <c r="AQ137"/>
  <c r="T137"/>
  <c r="S136"/>
  <c r="V136" s="1"/>
  <c r="Y136" s="1"/>
  <c r="AE137"/>
  <c r="AD136"/>
  <c r="AG136" s="1"/>
  <c r="AJ136" s="1"/>
  <c r="AY136" s="1"/>
  <c r="BA135"/>
  <c r="BC135" s="1"/>
  <c r="AQ136" i="25"/>
  <c r="AS135"/>
  <c r="AV135" s="1"/>
  <c r="AZ135" s="1"/>
  <c r="BA135" s="1"/>
  <c r="BC135" s="1"/>
  <c r="T138"/>
  <c r="S137"/>
  <c r="V137" s="1"/>
  <c r="Y137" s="1"/>
  <c r="AE138"/>
  <c r="AD137"/>
  <c r="AG137" s="1"/>
  <c r="AJ137" s="1"/>
  <c r="AY137" s="1"/>
  <c r="AQ136" i="24"/>
  <c r="AS135"/>
  <c r="AV135" s="1"/>
  <c r="AZ135" s="1"/>
  <c r="BA135" s="1"/>
  <c r="BC135" s="1"/>
  <c r="T138"/>
  <c r="S137"/>
  <c r="V137" s="1"/>
  <c r="Y137" s="1"/>
  <c r="AE138"/>
  <c r="AD137"/>
  <c r="AG137" s="1"/>
  <c r="AJ137" s="1"/>
  <c r="AY137" s="1"/>
  <c r="S136" i="23"/>
  <c r="V136" s="1"/>
  <c r="Y136" s="1"/>
  <c r="T137"/>
  <c r="AD136"/>
  <c r="AG136" s="1"/>
  <c r="AJ136" s="1"/>
  <c r="AY136" s="1"/>
  <c r="AE137"/>
  <c r="AQ136"/>
  <c r="AS135"/>
  <c r="AV135" s="1"/>
  <c r="AZ135" s="1"/>
  <c r="BA135" s="1"/>
  <c r="BC135" s="1"/>
  <c r="T138" i="22"/>
  <c r="S137"/>
  <c r="V137" s="1"/>
  <c r="Y137" s="1"/>
  <c r="AQ136"/>
  <c r="AS135"/>
  <c r="AV135" s="1"/>
  <c r="AZ135" s="1"/>
  <c r="BA135" s="1"/>
  <c r="BC135" s="1"/>
  <c r="AE138"/>
  <c r="AD137"/>
  <c r="AG137" s="1"/>
  <c r="AJ137" s="1"/>
  <c r="AY137" s="1"/>
  <c r="S136" i="21"/>
  <c r="V136" s="1"/>
  <c r="Y136" s="1"/>
  <c r="T137"/>
  <c r="AD136"/>
  <c r="AG136" s="1"/>
  <c r="AJ136" s="1"/>
  <c r="AY136" s="1"/>
  <c r="AE137"/>
  <c r="AQ136"/>
  <c r="AS135"/>
  <c r="AV135" s="1"/>
  <c r="AZ135" s="1"/>
  <c r="BA135" s="1"/>
  <c r="BC135" s="1"/>
  <c r="S122" i="27" l="1"/>
  <c r="V122" s="1"/>
  <c r="Y122" s="1"/>
  <c r="T123"/>
  <c r="AQ124"/>
  <c r="AS123"/>
  <c r="AV123" s="1"/>
  <c r="AZ123" s="1"/>
  <c r="AD122"/>
  <c r="AG122" s="1"/>
  <c r="AJ122" s="1"/>
  <c r="AY122" s="1"/>
  <c r="BA122" s="1"/>
  <c r="AE123"/>
  <c r="AE138" i="26"/>
  <c r="AD137"/>
  <c r="AG137" s="1"/>
  <c r="AJ137" s="1"/>
  <c r="AY137" s="1"/>
  <c r="AS137"/>
  <c r="AV137" s="1"/>
  <c r="AZ137" s="1"/>
  <c r="AQ138"/>
  <c r="BA136"/>
  <c r="T138"/>
  <c r="S137"/>
  <c r="V137" s="1"/>
  <c r="Y137" s="1"/>
  <c r="AD138" i="25"/>
  <c r="AG138" s="1"/>
  <c r="AJ138" s="1"/>
  <c r="AY138" s="1"/>
  <c r="AE139"/>
  <c r="AD139" s="1"/>
  <c r="AG139" s="1"/>
  <c r="AJ139" s="1"/>
  <c r="AY139" s="1"/>
  <c r="AS136"/>
  <c r="AV136" s="1"/>
  <c r="AZ136" s="1"/>
  <c r="BA136" s="1"/>
  <c r="AQ137"/>
  <c r="S138"/>
  <c r="V138" s="1"/>
  <c r="Y138" s="1"/>
  <c r="T139"/>
  <c r="S139" s="1"/>
  <c r="V139" s="1"/>
  <c r="Y139" s="1"/>
  <c r="AD138" i="24"/>
  <c r="AG138" s="1"/>
  <c r="AJ138" s="1"/>
  <c r="AY138" s="1"/>
  <c r="AE139"/>
  <c r="AD139" s="1"/>
  <c r="AG139" s="1"/>
  <c r="AJ139" s="1"/>
  <c r="AY139" s="1"/>
  <c r="AS136"/>
  <c r="AV136" s="1"/>
  <c r="AZ136" s="1"/>
  <c r="BA136" s="1"/>
  <c r="AQ137"/>
  <c r="S138"/>
  <c r="V138" s="1"/>
  <c r="Y138" s="1"/>
  <c r="T139"/>
  <c r="S139" s="1"/>
  <c r="V139" s="1"/>
  <c r="Y139" s="1"/>
  <c r="T138" i="23"/>
  <c r="S137"/>
  <c r="V137" s="1"/>
  <c r="Y137" s="1"/>
  <c r="AS136"/>
  <c r="AV136" s="1"/>
  <c r="AZ136" s="1"/>
  <c r="AQ137"/>
  <c r="AE138"/>
  <c r="AD137"/>
  <c r="AG137" s="1"/>
  <c r="AJ137" s="1"/>
  <c r="AY137" s="1"/>
  <c r="BA136"/>
  <c r="AS136" i="22"/>
  <c r="AV136" s="1"/>
  <c r="AZ136" s="1"/>
  <c r="BA136" s="1"/>
  <c r="AQ137"/>
  <c r="AD138"/>
  <c r="AG138" s="1"/>
  <c r="AJ138" s="1"/>
  <c r="AY138" s="1"/>
  <c r="AE139"/>
  <c r="AD139" s="1"/>
  <c r="AG139" s="1"/>
  <c r="AJ139" s="1"/>
  <c r="AY139" s="1"/>
  <c r="S138"/>
  <c r="V138" s="1"/>
  <c r="Y138" s="1"/>
  <c r="T139"/>
  <c r="S139" s="1"/>
  <c r="V139" s="1"/>
  <c r="Y139" s="1"/>
  <c r="AS136" i="21"/>
  <c r="AV136" s="1"/>
  <c r="AZ136" s="1"/>
  <c r="BA136" s="1"/>
  <c r="AQ137"/>
  <c r="T138"/>
  <c r="S137"/>
  <c r="V137" s="1"/>
  <c r="Y137" s="1"/>
  <c r="AE138"/>
  <c r="AD137"/>
  <c r="AG137" s="1"/>
  <c r="AJ137" s="1"/>
  <c r="AY137" s="1"/>
  <c r="AD123" i="27" l="1"/>
  <c r="AG123" s="1"/>
  <c r="AJ123" s="1"/>
  <c r="AY123" s="1"/>
  <c r="BA123" s="1"/>
  <c r="AE124"/>
  <c r="S123"/>
  <c r="V123" s="1"/>
  <c r="Y123" s="1"/>
  <c r="T124"/>
  <c r="AQ125"/>
  <c r="AS124"/>
  <c r="AV124" s="1"/>
  <c r="AZ124" s="1"/>
  <c r="T139" i="26"/>
  <c r="S139" s="1"/>
  <c r="V139" s="1"/>
  <c r="Y139" s="1"/>
  <c r="S138"/>
  <c r="V138" s="1"/>
  <c r="Y138" s="1"/>
  <c r="AE139"/>
  <c r="AD139" s="1"/>
  <c r="AG139" s="1"/>
  <c r="AJ139" s="1"/>
  <c r="AY139" s="1"/>
  <c r="AD138"/>
  <c r="AG138" s="1"/>
  <c r="AJ138" s="1"/>
  <c r="AY138" s="1"/>
  <c r="AS138"/>
  <c r="AV138" s="1"/>
  <c r="AZ138" s="1"/>
  <c r="AQ139"/>
  <c r="BA137"/>
  <c r="AQ138" i="25"/>
  <c r="AS137"/>
  <c r="AV137" s="1"/>
  <c r="AZ137" s="1"/>
  <c r="BA137" s="1"/>
  <c r="AQ138" i="24"/>
  <c r="AS137"/>
  <c r="AV137" s="1"/>
  <c r="AZ137" s="1"/>
  <c r="BA137" s="1"/>
  <c r="AD138" i="23"/>
  <c r="AG138" s="1"/>
  <c r="AJ138" s="1"/>
  <c r="AY138" s="1"/>
  <c r="AE139"/>
  <c r="AD139" s="1"/>
  <c r="AG139" s="1"/>
  <c r="AJ139" s="1"/>
  <c r="AY139" s="1"/>
  <c r="S138"/>
  <c r="V138" s="1"/>
  <c r="Y138" s="1"/>
  <c r="T139"/>
  <c r="S139" s="1"/>
  <c r="V139" s="1"/>
  <c r="Y139" s="1"/>
  <c r="AQ138"/>
  <c r="AS137"/>
  <c r="AV137" s="1"/>
  <c r="AZ137" s="1"/>
  <c r="BA137" s="1"/>
  <c r="AQ138" i="22"/>
  <c r="AS137"/>
  <c r="AV137" s="1"/>
  <c r="AZ137" s="1"/>
  <c r="BA137" s="1"/>
  <c r="AD138" i="21"/>
  <c r="AG138" s="1"/>
  <c r="AJ138" s="1"/>
  <c r="AY138" s="1"/>
  <c r="AE139"/>
  <c r="AD139" s="1"/>
  <c r="AG139" s="1"/>
  <c r="AJ139" s="1"/>
  <c r="AY139" s="1"/>
  <c r="AQ138"/>
  <c r="AS137"/>
  <c r="AV137" s="1"/>
  <c r="AZ137" s="1"/>
  <c r="BA137" s="1"/>
  <c r="S138"/>
  <c r="V138" s="1"/>
  <c r="Y138" s="1"/>
  <c r="T139"/>
  <c r="S139" s="1"/>
  <c r="V139" s="1"/>
  <c r="Y139" s="1"/>
  <c r="AQ128" i="27" l="1"/>
  <c r="AS125"/>
  <c r="AV125" s="1"/>
  <c r="AZ125" s="1"/>
  <c r="AD124"/>
  <c r="AG124" s="1"/>
  <c r="AJ124" s="1"/>
  <c r="AY124" s="1"/>
  <c r="BA124" s="1"/>
  <c r="AE125"/>
  <c r="AD125" s="1"/>
  <c r="AG125" s="1"/>
  <c r="AJ125" s="1"/>
  <c r="AY125" s="1"/>
  <c r="S124"/>
  <c r="V124" s="1"/>
  <c r="Y124" s="1"/>
  <c r="T125"/>
  <c r="S125" s="1"/>
  <c r="V125" s="1"/>
  <c r="Y125" s="1"/>
  <c r="AS139" i="26"/>
  <c r="AV139" s="1"/>
  <c r="AZ139" s="1"/>
  <c r="BA139" s="1"/>
  <c r="AQ142"/>
  <c r="BA138"/>
  <c r="AS138" i="25"/>
  <c r="AV138" s="1"/>
  <c r="AZ138" s="1"/>
  <c r="BA138" s="1"/>
  <c r="AQ139"/>
  <c r="AS138" i="24"/>
  <c r="AV138" s="1"/>
  <c r="AZ138" s="1"/>
  <c r="BA138" s="1"/>
  <c r="AQ139"/>
  <c r="AS138" i="23"/>
  <c r="AV138" s="1"/>
  <c r="AZ138" s="1"/>
  <c r="BA138" s="1"/>
  <c r="AQ139"/>
  <c r="AS138" i="22"/>
  <c r="AV138" s="1"/>
  <c r="AZ138" s="1"/>
  <c r="BA138" s="1"/>
  <c r="AQ139"/>
  <c r="BA138" i="21"/>
  <c r="AS138"/>
  <c r="AV138" s="1"/>
  <c r="AZ138" s="1"/>
  <c r="AQ139"/>
  <c r="AQ129" i="27" l="1"/>
  <c r="AS129" s="1"/>
  <c r="AV129" s="1"/>
  <c r="AZ129" s="1"/>
  <c r="BA129" s="1"/>
  <c r="AS128"/>
  <c r="AV128" s="1"/>
  <c r="AZ128" s="1"/>
  <c r="BA128" s="1"/>
  <c r="BA125"/>
  <c r="AS142" i="26"/>
  <c r="AV142" s="1"/>
  <c r="AZ142" s="1"/>
  <c r="BA142" s="1"/>
  <c r="AQ143"/>
  <c r="AS143" s="1"/>
  <c r="AV143" s="1"/>
  <c r="AZ143" s="1"/>
  <c r="BA143" s="1"/>
  <c r="AQ142" i="25"/>
  <c r="AS139"/>
  <c r="AV139" s="1"/>
  <c r="AZ139" s="1"/>
  <c r="BA139" s="1"/>
  <c r="AQ142" i="24"/>
  <c r="AS139"/>
  <c r="AV139" s="1"/>
  <c r="AZ139" s="1"/>
  <c r="BA139" s="1"/>
  <c r="AQ142" i="23"/>
  <c r="AS139"/>
  <c r="AV139" s="1"/>
  <c r="AZ139" s="1"/>
  <c r="BA139" s="1"/>
  <c r="AQ142" i="22"/>
  <c r="AS139"/>
  <c r="AV139" s="1"/>
  <c r="AZ139" s="1"/>
  <c r="BA139" s="1"/>
  <c r="AQ142" i="21"/>
  <c r="AS139"/>
  <c r="AV139" s="1"/>
  <c r="AZ139" s="1"/>
  <c r="BA139" s="1"/>
  <c r="AQ143" i="25" l="1"/>
  <c r="AS143" s="1"/>
  <c r="AV143" s="1"/>
  <c r="AZ143" s="1"/>
  <c r="BA143" s="1"/>
  <c r="AS142"/>
  <c r="AV142" s="1"/>
  <c r="AZ142" s="1"/>
  <c r="BA142" s="1"/>
  <c r="AQ143" i="24"/>
  <c r="AS143" s="1"/>
  <c r="AV143" s="1"/>
  <c r="AZ143" s="1"/>
  <c r="BA143" s="1"/>
  <c r="AS142"/>
  <c r="AV142" s="1"/>
  <c r="AZ142" s="1"/>
  <c r="BA142" s="1"/>
  <c r="AQ143" i="23"/>
  <c r="AS143" s="1"/>
  <c r="AV143" s="1"/>
  <c r="AZ143" s="1"/>
  <c r="BA143" s="1"/>
  <c r="AS142"/>
  <c r="AV142" s="1"/>
  <c r="AZ142" s="1"/>
  <c r="BA142" s="1"/>
  <c r="AQ143" i="22"/>
  <c r="AS143" s="1"/>
  <c r="AV143" s="1"/>
  <c r="AZ143" s="1"/>
  <c r="BA143" s="1"/>
  <c r="AS142"/>
  <c r="AV142" s="1"/>
  <c r="AZ142" s="1"/>
  <c r="BA142" s="1"/>
  <c r="AQ143" i="21"/>
  <c r="AS143" s="1"/>
  <c r="AV143" s="1"/>
  <c r="AZ143" s="1"/>
  <c r="BA143" s="1"/>
  <c r="AS142"/>
  <c r="AV142" s="1"/>
  <c r="AZ142" s="1"/>
  <c r="BA142" s="1"/>
  <c r="C14" i="20" l="1"/>
  <c r="C15"/>
  <c r="C16"/>
  <c r="C17"/>
  <c r="C18"/>
  <c r="C19"/>
  <c r="C13"/>
  <c r="E144" l="1"/>
  <c r="C144"/>
  <c r="AE143"/>
  <c r="AD143" s="1"/>
  <c r="AG143" s="1"/>
  <c r="AJ143" s="1"/>
  <c r="AY143" s="1"/>
  <c r="T143"/>
  <c r="S143" s="1"/>
  <c r="V143" s="1"/>
  <c r="Y143" s="1"/>
  <c r="K143"/>
  <c r="H143"/>
  <c r="E143"/>
  <c r="C143"/>
  <c r="AD142"/>
  <c r="AG142" s="1"/>
  <c r="AJ142" s="1"/>
  <c r="AY142" s="1"/>
  <c r="S142"/>
  <c r="V142" s="1"/>
  <c r="Y142" s="1"/>
  <c r="H142"/>
  <c r="K142" s="1"/>
  <c r="E142"/>
  <c r="C142"/>
  <c r="E141"/>
  <c r="C141"/>
  <c r="E140"/>
  <c r="C140"/>
  <c r="H139"/>
  <c r="K139" s="1"/>
  <c r="E139"/>
  <c r="C139"/>
  <c r="H138"/>
  <c r="K138" s="1"/>
  <c r="E138"/>
  <c r="C138"/>
  <c r="H137"/>
  <c r="K137" s="1"/>
  <c r="E137"/>
  <c r="C137"/>
  <c r="H136"/>
  <c r="K136" s="1"/>
  <c r="C136"/>
  <c r="H135"/>
  <c r="K135" s="1"/>
  <c r="C135"/>
  <c r="H134"/>
  <c r="K134" s="1"/>
  <c r="C134"/>
  <c r="H133"/>
  <c r="K133" s="1"/>
  <c r="C133"/>
  <c r="H132"/>
  <c r="K132" s="1"/>
  <c r="C132"/>
  <c r="H131"/>
  <c r="K131" s="1"/>
  <c r="C131"/>
  <c r="H130"/>
  <c r="K130" s="1"/>
  <c r="C130"/>
  <c r="H129"/>
  <c r="K129" s="1"/>
  <c r="C129"/>
  <c r="AT128"/>
  <c r="AH128"/>
  <c r="W128"/>
  <c r="I128"/>
  <c r="H128"/>
  <c r="K128" s="1"/>
  <c r="C128"/>
  <c r="H127"/>
  <c r="K127" s="1"/>
  <c r="C127"/>
  <c r="H126"/>
  <c r="K126" s="1"/>
  <c r="C126"/>
  <c r="H125"/>
  <c r="K125" s="1"/>
  <c r="C125"/>
  <c r="H124"/>
  <c r="K124" s="1"/>
  <c r="C124"/>
  <c r="H123"/>
  <c r="K123" s="1"/>
  <c r="C123"/>
  <c r="H122"/>
  <c r="K122" s="1"/>
  <c r="C122"/>
  <c r="AQ121"/>
  <c r="AS121" s="1"/>
  <c r="AV121" s="1"/>
  <c r="AZ121" s="1"/>
  <c r="AE121"/>
  <c r="AD121" s="1"/>
  <c r="AG121" s="1"/>
  <c r="AJ121" s="1"/>
  <c r="AY121" s="1"/>
  <c r="T121"/>
  <c r="T122" s="1"/>
  <c r="H121"/>
  <c r="K121" s="1"/>
  <c r="C121"/>
  <c r="AS120"/>
  <c r="AV120" s="1"/>
  <c r="AZ120" s="1"/>
  <c r="AD120"/>
  <c r="AG120" s="1"/>
  <c r="AJ120" s="1"/>
  <c r="AY120" s="1"/>
  <c r="S120"/>
  <c r="V120" s="1"/>
  <c r="Y120" s="1"/>
  <c r="H120"/>
  <c r="K120" s="1"/>
  <c r="C120"/>
  <c r="AY117"/>
  <c r="AZ116"/>
  <c r="AY116"/>
  <c r="AT116"/>
  <c r="AY115"/>
  <c r="AT115"/>
  <c r="AY114"/>
  <c r="AT114"/>
  <c r="AY113"/>
  <c r="AT113"/>
  <c r="AQ113"/>
  <c r="AQ114" s="1"/>
  <c r="AS114" s="1"/>
  <c r="AV114" s="1"/>
  <c r="BA114" s="1"/>
  <c r="BA112"/>
  <c r="AY112"/>
  <c r="BB112" s="1"/>
  <c r="E112"/>
  <c r="C112"/>
  <c r="AT111"/>
  <c r="AH111"/>
  <c r="W111"/>
  <c r="I111"/>
  <c r="H111"/>
  <c r="E111"/>
  <c r="C111"/>
  <c r="AT110"/>
  <c r="AH110"/>
  <c r="W110"/>
  <c r="I110"/>
  <c r="H110"/>
  <c r="C110"/>
  <c r="AT109"/>
  <c r="AQ109"/>
  <c r="AP109"/>
  <c r="AH109"/>
  <c r="AE109"/>
  <c r="AE110" s="1"/>
  <c r="AD110" s="1"/>
  <c r="AG110" s="1"/>
  <c r="AJ110" s="1"/>
  <c r="AY110" s="1"/>
  <c r="AD109"/>
  <c r="AG109" s="1"/>
  <c r="AJ109" s="1"/>
  <c r="AY109" s="1"/>
  <c r="W109"/>
  <c r="T109"/>
  <c r="T110" s="1"/>
  <c r="I109"/>
  <c r="H109"/>
  <c r="K109" s="1"/>
  <c r="C109"/>
  <c r="AT108"/>
  <c r="AP108"/>
  <c r="AS108" s="1"/>
  <c r="AV108" s="1"/>
  <c r="AH108"/>
  <c r="AD108"/>
  <c r="AG108" s="1"/>
  <c r="AJ108" s="1"/>
  <c r="W108"/>
  <c r="S108"/>
  <c r="V108" s="1"/>
  <c r="Y108" s="1"/>
  <c r="I108"/>
  <c r="H108"/>
  <c r="K108" s="1"/>
  <c r="K118" s="1"/>
  <c r="C108"/>
  <c r="C107"/>
  <c r="C106"/>
  <c r="C105"/>
  <c r="C104"/>
  <c r="C103"/>
  <c r="C102"/>
  <c r="C101"/>
  <c r="AY100"/>
  <c r="AS98"/>
  <c r="AV98" s="1"/>
  <c r="AV99" s="1"/>
  <c r="AP98"/>
  <c r="BA98" s="1"/>
  <c r="BA99" s="1"/>
  <c r="AD98"/>
  <c r="AG98" s="1"/>
  <c r="AJ98" s="1"/>
  <c r="S98"/>
  <c r="V98" s="1"/>
  <c r="Y98" s="1"/>
  <c r="Y99" s="1"/>
  <c r="H98"/>
  <c r="K98" s="1"/>
  <c r="K99" s="1"/>
  <c r="AY97"/>
  <c r="AP95"/>
  <c r="BA95" s="1"/>
  <c r="AD95"/>
  <c r="AG95" s="1"/>
  <c r="AJ95" s="1"/>
  <c r="AY95" s="1"/>
  <c r="S95"/>
  <c r="V95" s="1"/>
  <c r="Y95" s="1"/>
  <c r="H95"/>
  <c r="K95" s="1"/>
  <c r="AP94"/>
  <c r="AS94" s="1"/>
  <c r="AV94" s="1"/>
  <c r="AD94"/>
  <c r="AG94" s="1"/>
  <c r="AJ94" s="1"/>
  <c r="AY94" s="1"/>
  <c r="S94"/>
  <c r="V94" s="1"/>
  <c r="Y94" s="1"/>
  <c r="H94"/>
  <c r="K94" s="1"/>
  <c r="BA93"/>
  <c r="AS93"/>
  <c r="AV93" s="1"/>
  <c r="AD93"/>
  <c r="AG93" s="1"/>
  <c r="AJ93" s="1"/>
  <c r="AY93" s="1"/>
  <c r="S93"/>
  <c r="V93" s="1"/>
  <c r="Y93" s="1"/>
  <c r="H93"/>
  <c r="K93" s="1"/>
  <c r="BA92"/>
  <c r="AS92"/>
  <c r="AV92" s="1"/>
  <c r="AD92"/>
  <c r="AG92" s="1"/>
  <c r="AJ92" s="1"/>
  <c r="S92"/>
  <c r="V92" s="1"/>
  <c r="Y92" s="1"/>
  <c r="H92"/>
  <c r="K92" s="1"/>
  <c r="K96" s="1"/>
  <c r="C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G88"/>
  <c r="AJ88" s="1"/>
  <c r="AY88" s="1"/>
  <c r="AE88"/>
  <c r="T88"/>
  <c r="V88" s="1"/>
  <c r="Y88" s="1"/>
  <c r="H88"/>
  <c r="K88" s="1"/>
  <c r="AQ87"/>
  <c r="AS87" s="1"/>
  <c r="AV87" s="1"/>
  <c r="AV90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K84" s="1"/>
  <c r="H84"/>
  <c r="AP83"/>
  <c r="BA83" s="1"/>
  <c r="AE83"/>
  <c r="AE84" s="1"/>
  <c r="AD84" s="1"/>
  <c r="AG84" s="1"/>
  <c r="AD83"/>
  <c r="AG83" s="1"/>
  <c r="AJ83" s="1"/>
  <c r="AY83" s="1"/>
  <c r="AZ83" s="1"/>
  <c r="T83"/>
  <c r="T84" s="1"/>
  <c r="S84" s="1"/>
  <c r="V84" s="1"/>
  <c r="Y84" s="1"/>
  <c r="S83"/>
  <c r="V83" s="1"/>
  <c r="Y83" s="1"/>
  <c r="H83"/>
  <c r="K83" s="1"/>
  <c r="AP82"/>
  <c r="BA82" s="1"/>
  <c r="AD82"/>
  <c r="AG82" s="1"/>
  <c r="AJ82" s="1"/>
  <c r="AY82" s="1"/>
  <c r="S82"/>
  <c r="V82" s="1"/>
  <c r="Y82" s="1"/>
  <c r="H82"/>
  <c r="K82" s="1"/>
  <c r="C82"/>
  <c r="AP81"/>
  <c r="BA81" s="1"/>
  <c r="H81"/>
  <c r="K81" s="1"/>
  <c r="C81"/>
  <c r="C80"/>
  <c r="C79"/>
  <c r="AP78"/>
  <c r="BA78" s="1"/>
  <c r="K78"/>
  <c r="H78"/>
  <c r="C78"/>
  <c r="AQ77"/>
  <c r="AQ78" s="1"/>
  <c r="AQ81" s="1"/>
  <c r="AP77"/>
  <c r="BA77" s="1"/>
  <c r="AE77"/>
  <c r="AE78" s="1"/>
  <c r="AE81" s="1"/>
  <c r="AD81" s="1"/>
  <c r="AG81" s="1"/>
  <c r="AJ81" s="1"/>
  <c r="AY81" s="1"/>
  <c r="AD77"/>
  <c r="AG77" s="1"/>
  <c r="AJ77" s="1"/>
  <c r="AY77" s="1"/>
  <c r="AZ77" s="1"/>
  <c r="T77"/>
  <c r="T78" s="1"/>
  <c r="T81" s="1"/>
  <c r="S81" s="1"/>
  <c r="V81" s="1"/>
  <c r="Y81" s="1"/>
  <c r="S77"/>
  <c r="V77" s="1"/>
  <c r="Y77" s="1"/>
  <c r="H77"/>
  <c r="K77" s="1"/>
  <c r="C77"/>
  <c r="AP76"/>
  <c r="BA76" s="1"/>
  <c r="AG76"/>
  <c r="AJ76" s="1"/>
  <c r="AD76"/>
  <c r="S76"/>
  <c r="V76" s="1"/>
  <c r="Y76" s="1"/>
  <c r="H76"/>
  <c r="K76" s="1"/>
  <c r="K85" s="1"/>
  <c r="C76"/>
  <c r="AZ74"/>
  <c r="AZ75" s="1"/>
  <c r="AP73"/>
  <c r="BA73" s="1"/>
  <c r="AP72"/>
  <c r="BA72" s="1"/>
  <c r="AQ71"/>
  <c r="AQ72" s="1"/>
  <c r="AP71"/>
  <c r="AE71"/>
  <c r="AD71" s="1"/>
  <c r="AG71" s="1"/>
  <c r="AJ71" s="1"/>
  <c r="AY71" s="1"/>
  <c r="T71"/>
  <c r="S71" s="1"/>
  <c r="V71" s="1"/>
  <c r="Y71" s="1"/>
  <c r="AP70"/>
  <c r="AS70" s="1"/>
  <c r="AV70" s="1"/>
  <c r="AG70"/>
  <c r="AJ70" s="1"/>
  <c r="AD70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C57"/>
  <c r="C56"/>
  <c r="C55"/>
  <c r="C54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E45"/>
  <c r="AG45" s="1"/>
  <c r="AJ45" s="1"/>
  <c r="AY45" s="1"/>
  <c r="T45"/>
  <c r="V45" s="1"/>
  <c r="Y45" s="1"/>
  <c r="H45"/>
  <c r="K45" s="1"/>
  <c r="D45"/>
  <c r="C45"/>
  <c r="BA44"/>
  <c r="AS44"/>
  <c r="AV44" s="1"/>
  <c r="BB44" s="1"/>
  <c r="D44"/>
  <c r="C44"/>
  <c r="BB43"/>
  <c r="BA43"/>
  <c r="D43"/>
  <c r="C43"/>
  <c r="BA42"/>
  <c r="AS42"/>
  <c r="AV42" s="1"/>
  <c r="BB42" s="1"/>
  <c r="C42"/>
  <c r="BA41"/>
  <c r="AS41"/>
  <c r="AV41" s="1"/>
  <c r="BB41" s="1"/>
  <c r="D41"/>
  <c r="C41"/>
  <c r="BA40"/>
  <c r="AS40"/>
  <c r="AV40" s="1"/>
  <c r="BB40" s="1"/>
  <c r="D40"/>
  <c r="C40"/>
  <c r="BA39"/>
  <c r="D39"/>
  <c r="C39"/>
  <c r="BA38"/>
  <c r="D38"/>
  <c r="C38"/>
  <c r="BA37"/>
  <c r="C37"/>
  <c r="BA36"/>
  <c r="C36"/>
  <c r="BA35"/>
  <c r="C35"/>
  <c r="BA34"/>
  <c r="D34"/>
  <c r="C34"/>
  <c r="BA33"/>
  <c r="C33"/>
  <c r="BA32"/>
  <c r="AR32"/>
  <c r="AS32" s="1"/>
  <c r="AV32" s="1"/>
  <c r="BB32" s="1"/>
  <c r="C32"/>
  <c r="BA31"/>
  <c r="AS31"/>
  <c r="AV31" s="1"/>
  <c r="BB31" s="1"/>
  <c r="D31"/>
  <c r="C31"/>
  <c r="BA30"/>
  <c r="C30"/>
  <c r="BA29"/>
  <c r="C29"/>
  <c r="BA28"/>
  <c r="D28"/>
  <c r="C28"/>
  <c r="BA27"/>
  <c r="D27"/>
  <c r="C27"/>
  <c r="BA26"/>
  <c r="AR26"/>
  <c r="AR27" s="1"/>
  <c r="D26"/>
  <c r="C26"/>
  <c r="BA25"/>
  <c r="AV25"/>
  <c r="AS25"/>
  <c r="E25"/>
  <c r="C25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32" s="1"/>
  <c r="AE32" s="1"/>
  <c r="AG32" s="1"/>
  <c r="AJ32" s="1"/>
  <c r="AY32" s="1"/>
  <c r="X14"/>
  <c r="U14"/>
  <c r="U29" s="1"/>
  <c r="T29" s="1"/>
  <c r="V29" s="1"/>
  <c r="Y29" s="1"/>
  <c r="J14"/>
  <c r="H14"/>
  <c r="K14" s="1"/>
  <c r="G14"/>
  <c r="G35" s="1"/>
  <c r="H35" s="1"/>
  <c r="K35" s="1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Y13" s="1"/>
  <c r="J13"/>
  <c r="H13"/>
  <c r="BH12"/>
  <c r="BI14" s="1"/>
  <c r="BI17" s="1"/>
  <c r="BG11"/>
  <c r="BH11" s="1"/>
  <c r="BH10"/>
  <c r="AZ10"/>
  <c r="AZ81" l="1"/>
  <c r="AJ13"/>
  <c r="AV13"/>
  <c r="AV19" s="1"/>
  <c r="AS109"/>
  <c r="AV109" s="1"/>
  <c r="BA109" s="1"/>
  <c r="BB109" s="1"/>
  <c r="T123"/>
  <c r="S122"/>
  <c r="V122" s="1"/>
  <c r="Y122" s="1"/>
  <c r="AY19"/>
  <c r="AR33"/>
  <c r="AS33" s="1"/>
  <c r="AV33" s="1"/>
  <c r="BB33" s="1"/>
  <c r="AJ84"/>
  <c r="AY84" s="1"/>
  <c r="AQ110"/>
  <c r="AS110" s="1"/>
  <c r="AV110" s="1"/>
  <c r="BA110" s="1"/>
  <c r="AQ115"/>
  <c r="AE122"/>
  <c r="K13"/>
  <c r="AS71"/>
  <c r="AV71" s="1"/>
  <c r="BA71"/>
  <c r="BB71" s="1"/>
  <c r="BA85"/>
  <c r="BA84"/>
  <c r="Y90"/>
  <c r="K110"/>
  <c r="K111"/>
  <c r="AS113"/>
  <c r="AV113" s="1"/>
  <c r="BA113" s="1"/>
  <c r="BB113" s="1"/>
  <c r="S121"/>
  <c r="V121" s="1"/>
  <c r="Y121" s="1"/>
  <c r="BA51"/>
  <c r="R14"/>
  <c r="T14" s="1"/>
  <c r="V14" s="1"/>
  <c r="Y14" s="1"/>
  <c r="U25"/>
  <c r="T25" s="1"/>
  <c r="V25" s="1"/>
  <c r="Y25" s="1"/>
  <c r="U15"/>
  <c r="R15" s="1"/>
  <c r="T15" s="1"/>
  <c r="V15" s="1"/>
  <c r="Y15" s="1"/>
  <c r="AZ22"/>
  <c r="AZ20"/>
  <c r="AZ13"/>
  <c r="AR28"/>
  <c r="AS27"/>
  <c r="AV27" s="1"/>
  <c r="BB27" s="1"/>
  <c r="U54"/>
  <c r="T54" s="1"/>
  <c r="V54" s="1"/>
  <c r="Y54" s="1"/>
  <c r="U58"/>
  <c r="V58" s="1"/>
  <c r="Y58" s="1"/>
  <c r="U34"/>
  <c r="T34" s="1"/>
  <c r="V34" s="1"/>
  <c r="Y34" s="1"/>
  <c r="U33"/>
  <c r="T33" s="1"/>
  <c r="V33" s="1"/>
  <c r="Y33" s="1"/>
  <c r="AY70"/>
  <c r="AY76"/>
  <c r="AJ90"/>
  <c r="AY90" s="1"/>
  <c r="AY87"/>
  <c r="AJ99"/>
  <c r="AY98"/>
  <c r="AY99" s="1"/>
  <c r="BB99" s="1"/>
  <c r="G15"/>
  <c r="AF15"/>
  <c r="BI15"/>
  <c r="G25"/>
  <c r="H25" s="1"/>
  <c r="K25" s="1"/>
  <c r="AC14"/>
  <c r="AE14" s="1"/>
  <c r="AG14" s="1"/>
  <c r="AJ14" s="1"/>
  <c r="AZ14" s="1"/>
  <c r="BD14"/>
  <c r="BB25"/>
  <c r="G26"/>
  <c r="H26" s="1"/>
  <c r="K26" s="1"/>
  <c r="U26"/>
  <c r="T26" s="1"/>
  <c r="V26" s="1"/>
  <c r="Y26" s="1"/>
  <c r="AF26"/>
  <c r="AE26" s="1"/>
  <c r="AG26" s="1"/>
  <c r="AJ26" s="1"/>
  <c r="AY26" s="1"/>
  <c r="AS26"/>
  <c r="AV26" s="1"/>
  <c r="BB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32"/>
  <c r="H32" s="1"/>
  <c r="K32" s="1"/>
  <c r="AR34"/>
  <c r="AF35"/>
  <c r="AE35" s="1"/>
  <c r="AG35" s="1"/>
  <c r="AJ35" s="1"/>
  <c r="AY35" s="1"/>
  <c r="U36"/>
  <c r="T36" s="1"/>
  <c r="V36" s="1"/>
  <c r="Y36" s="1"/>
  <c r="Y96"/>
  <c r="BB110"/>
  <c r="U55"/>
  <c r="T55" s="1"/>
  <c r="V55" s="1"/>
  <c r="Y55" s="1"/>
  <c r="U59"/>
  <c r="V59" s="1"/>
  <c r="Y59" s="1"/>
  <c r="T111"/>
  <c r="S110"/>
  <c r="V110" s="1"/>
  <c r="Y110" s="1"/>
  <c r="BB13"/>
  <c r="G29"/>
  <c r="H29" s="1"/>
  <c r="K29" s="1"/>
  <c r="AF29"/>
  <c r="AE29" s="1"/>
  <c r="AG29" s="1"/>
  <c r="AJ29" s="1"/>
  <c r="AY29" s="1"/>
  <c r="U32"/>
  <c r="T32" s="1"/>
  <c r="V32" s="1"/>
  <c r="Y32" s="1"/>
  <c r="AF36"/>
  <c r="AE36" s="1"/>
  <c r="AG36" s="1"/>
  <c r="AJ36" s="1"/>
  <c r="AY36" s="1"/>
  <c r="U37"/>
  <c r="T37" s="1"/>
  <c r="V37" s="1"/>
  <c r="Y37" s="1"/>
  <c r="AF58"/>
  <c r="AG58" s="1"/>
  <c r="AJ58" s="1"/>
  <c r="AY58" s="1"/>
  <c r="BB114"/>
  <c r="BA120"/>
  <c r="BA121"/>
  <c r="AR46"/>
  <c r="AS45"/>
  <c r="AV45" s="1"/>
  <c r="BB45" s="1"/>
  <c r="AQ73"/>
  <c r="AS73" s="1"/>
  <c r="AV73" s="1"/>
  <c r="AS72"/>
  <c r="AV72" s="1"/>
  <c r="AQ82"/>
  <c r="AQ83" s="1"/>
  <c r="AQ84" s="1"/>
  <c r="AS81"/>
  <c r="AV81" s="1"/>
  <c r="AJ96"/>
  <c r="AY92"/>
  <c r="AY96" s="1"/>
  <c r="AY108"/>
  <c r="T124"/>
  <c r="S123"/>
  <c r="V123" s="1"/>
  <c r="Y123" s="1"/>
  <c r="U16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U57"/>
  <c r="V57" s="1"/>
  <c r="Y57" s="1"/>
  <c r="AZ82"/>
  <c r="G54"/>
  <c r="H54" s="1"/>
  <c r="K54" s="1"/>
  <c r="G57"/>
  <c r="H57" s="1"/>
  <c r="K57" s="1"/>
  <c r="G34"/>
  <c r="H34" s="1"/>
  <c r="K34" s="1"/>
  <c r="G33"/>
  <c r="H33" s="1"/>
  <c r="K33" s="1"/>
  <c r="G58"/>
  <c r="H58" s="1"/>
  <c r="K58" s="1"/>
  <c r="AF57"/>
  <c r="AG57" s="1"/>
  <c r="AJ57" s="1"/>
  <c r="AY57" s="1"/>
  <c r="AF54"/>
  <c r="AE54" s="1"/>
  <c r="AG54" s="1"/>
  <c r="AJ54" s="1"/>
  <c r="AF34"/>
  <c r="AE34" s="1"/>
  <c r="AG34" s="1"/>
  <c r="AJ34" s="1"/>
  <c r="AY34" s="1"/>
  <c r="AF33"/>
  <c r="AE33" s="1"/>
  <c r="AG33" s="1"/>
  <c r="AJ33" s="1"/>
  <c r="AY33" s="1"/>
  <c r="BA108"/>
  <c r="BA118" s="1"/>
  <c r="AF25"/>
  <c r="AE25" s="1"/>
  <c r="AG25" s="1"/>
  <c r="AJ25" s="1"/>
  <c r="U35"/>
  <c r="T35" s="1"/>
  <c r="V35" s="1"/>
  <c r="Y35" s="1"/>
  <c r="G36"/>
  <c r="H36" s="1"/>
  <c r="K36" s="1"/>
  <c r="AV74"/>
  <c r="BA70"/>
  <c r="BA74" s="1"/>
  <c r="AZ76" s="1"/>
  <c r="T72"/>
  <c r="AE72"/>
  <c r="AS77"/>
  <c r="AV77" s="1"/>
  <c r="AS83"/>
  <c r="AV83" s="1"/>
  <c r="AS84"/>
  <c r="AV84" s="1"/>
  <c r="BA94"/>
  <c r="BA96" s="1"/>
  <c r="AE111"/>
  <c r="AQ111"/>
  <c r="AQ122"/>
  <c r="AS78"/>
  <c r="AV78" s="1"/>
  <c r="AS82"/>
  <c r="AV82" s="1"/>
  <c r="AS95"/>
  <c r="AV95" s="1"/>
  <c r="AV96" s="1"/>
  <c r="AS76"/>
  <c r="AV76" s="1"/>
  <c r="S78"/>
  <c r="V78" s="1"/>
  <c r="Y78" s="1"/>
  <c r="Y85" s="1"/>
  <c r="AD78"/>
  <c r="AG78" s="1"/>
  <c r="AJ78" s="1"/>
  <c r="AY78" s="1"/>
  <c r="AZ78" s="1"/>
  <c r="S109"/>
  <c r="V109" s="1"/>
  <c r="Y109" s="1"/>
  <c r="AV85" l="1"/>
  <c r="AE123"/>
  <c r="AD122"/>
  <c r="AG122" s="1"/>
  <c r="AJ122" s="1"/>
  <c r="AY122" s="1"/>
  <c r="AS115"/>
  <c r="AV115" s="1"/>
  <c r="BA115" s="1"/>
  <c r="BB115" s="1"/>
  <c r="AQ116"/>
  <c r="AS116" s="1"/>
  <c r="AV116" s="1"/>
  <c r="BA116" s="1"/>
  <c r="BB116" s="1"/>
  <c r="AZ84"/>
  <c r="AS122"/>
  <c r="AV122" s="1"/>
  <c r="AZ122" s="1"/>
  <c r="BA122" s="1"/>
  <c r="AQ123"/>
  <c r="T73"/>
  <c r="S73" s="1"/>
  <c r="V73" s="1"/>
  <c r="Y73" s="1"/>
  <c r="S72"/>
  <c r="V72" s="1"/>
  <c r="Y72" s="1"/>
  <c r="AE73"/>
  <c r="AD73" s="1"/>
  <c r="AG73" s="1"/>
  <c r="AJ73" s="1"/>
  <c r="AY73" s="1"/>
  <c r="AD72"/>
  <c r="AG72" s="1"/>
  <c r="AJ72" s="1"/>
  <c r="U17"/>
  <c r="U38"/>
  <c r="R16"/>
  <c r="T16" s="1"/>
  <c r="V16" s="1"/>
  <c r="Y16" s="1"/>
  <c r="AY118"/>
  <c r="BB108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BD15"/>
  <c r="AC15"/>
  <c r="AE15" s="1"/>
  <c r="AG15" s="1"/>
  <c r="AJ15" s="1"/>
  <c r="AZ15" s="1"/>
  <c r="AF16"/>
  <c r="BB70"/>
  <c r="AR29"/>
  <c r="AS28"/>
  <c r="AV28" s="1"/>
  <c r="BB28" s="1"/>
  <c r="BE14"/>
  <c r="AE112"/>
  <c r="AD111"/>
  <c r="AG111" s="1"/>
  <c r="AJ111" s="1"/>
  <c r="AS34"/>
  <c r="AV34" s="1"/>
  <c r="BB34" s="1"/>
  <c r="AR35"/>
  <c r="AJ85"/>
  <c r="AS111"/>
  <c r="AV111" s="1"/>
  <c r="AQ112"/>
  <c r="AY25"/>
  <c r="T125"/>
  <c r="S124"/>
  <c r="V124" s="1"/>
  <c r="Y124" s="1"/>
  <c r="AR47"/>
  <c r="AS47" s="1"/>
  <c r="AV47" s="1"/>
  <c r="BB47" s="1"/>
  <c r="AS46"/>
  <c r="AV46" s="1"/>
  <c r="BB46" s="1"/>
  <c r="T112"/>
  <c r="S111"/>
  <c r="V111" s="1"/>
  <c r="Y111" s="1"/>
  <c r="Y118" s="1"/>
  <c r="AY85"/>
  <c r="AY54"/>
  <c r="BB96"/>
  <c r="AZ97"/>
  <c r="G59"/>
  <c r="H59" s="1"/>
  <c r="K59" s="1"/>
  <c r="G55"/>
  <c r="H55" s="1"/>
  <c r="K55" s="1"/>
  <c r="H15"/>
  <c r="K15" s="1"/>
  <c r="G37"/>
  <c r="H37" s="1"/>
  <c r="K37" s="1"/>
  <c r="G16"/>
  <c r="AE124" l="1"/>
  <c r="AD123"/>
  <c r="AG123" s="1"/>
  <c r="AJ123" s="1"/>
  <c r="AY123" s="1"/>
  <c r="Y74"/>
  <c r="BE15"/>
  <c r="BB85"/>
  <c r="BB84" s="1"/>
  <c r="AZ86"/>
  <c r="G38"/>
  <c r="H16"/>
  <c r="K16" s="1"/>
  <c r="G17"/>
  <c r="AC16"/>
  <c r="AE16" s="1"/>
  <c r="AG16" s="1"/>
  <c r="AJ16" s="1"/>
  <c r="AF38"/>
  <c r="AF17"/>
  <c r="AR36"/>
  <c r="AS35"/>
  <c r="AV35" s="1"/>
  <c r="BB35" s="1"/>
  <c r="AZ118"/>
  <c r="BB118"/>
  <c r="T126"/>
  <c r="S125"/>
  <c r="V125" s="1"/>
  <c r="Y125" s="1"/>
  <c r="U60"/>
  <c r="V60" s="1"/>
  <c r="Y60" s="1"/>
  <c r="U56"/>
  <c r="T56" s="1"/>
  <c r="V56" s="1"/>
  <c r="Y56" s="1"/>
  <c r="Y67" s="1"/>
  <c r="U40"/>
  <c r="T40" s="1"/>
  <c r="V40" s="1"/>
  <c r="Y40" s="1"/>
  <c r="U18"/>
  <c r="R17"/>
  <c r="T17" s="1"/>
  <c r="V17" s="1"/>
  <c r="Y17" s="1"/>
  <c r="BA111"/>
  <c r="BA119" s="1"/>
  <c r="AV118"/>
  <c r="AY111"/>
  <c r="AJ118"/>
  <c r="AR30"/>
  <c r="AS30" s="1"/>
  <c r="AV30" s="1"/>
  <c r="BB30" s="1"/>
  <c r="AS29"/>
  <c r="AV29" s="1"/>
  <c r="T38"/>
  <c r="V38" s="1"/>
  <c r="Y38" s="1"/>
  <c r="U39"/>
  <c r="T39" s="1"/>
  <c r="V39" s="1"/>
  <c r="Y39" s="1"/>
  <c r="AY72"/>
  <c r="AJ74"/>
  <c r="AY75" s="1"/>
  <c r="AS123"/>
  <c r="AV123" s="1"/>
  <c r="AZ123" s="1"/>
  <c r="BA123" s="1"/>
  <c r="AQ124"/>
  <c r="AD124" l="1"/>
  <c r="AG124" s="1"/>
  <c r="AJ124" s="1"/>
  <c r="AY124" s="1"/>
  <c r="AE125"/>
  <c r="BB29"/>
  <c r="BB111"/>
  <c r="AY119"/>
  <c r="BB119" s="1"/>
  <c r="BB73"/>
  <c r="AY74"/>
  <c r="T127"/>
  <c r="S126"/>
  <c r="V126" s="1"/>
  <c r="Y126" s="1"/>
  <c r="BD118"/>
  <c r="BE118" s="1"/>
  <c r="BD127"/>
  <c r="BE127" s="1"/>
  <c r="AF56"/>
  <c r="AE56" s="1"/>
  <c r="AG56" s="1"/>
  <c r="AJ56" s="1"/>
  <c r="AF60"/>
  <c r="AG60" s="1"/>
  <c r="AJ60" s="1"/>
  <c r="AY60" s="1"/>
  <c r="AF40"/>
  <c r="AE40" s="1"/>
  <c r="AG40" s="1"/>
  <c r="AJ40" s="1"/>
  <c r="AY40" s="1"/>
  <c r="AF18"/>
  <c r="AC17"/>
  <c r="AE17" s="1"/>
  <c r="AG17" s="1"/>
  <c r="AJ17" s="1"/>
  <c r="AZ17" s="1"/>
  <c r="BA75"/>
  <c r="BC75"/>
  <c r="U41"/>
  <c r="R18"/>
  <c r="T18" s="1"/>
  <c r="V18" s="1"/>
  <c r="Y18" s="1"/>
  <c r="Y19" s="1"/>
  <c r="U61"/>
  <c r="V61" s="1"/>
  <c r="Y61" s="1"/>
  <c r="AR37"/>
  <c r="AS36"/>
  <c r="AV36" s="1"/>
  <c r="BB36" s="1"/>
  <c r="G56"/>
  <c r="H56" s="1"/>
  <c r="K56" s="1"/>
  <c r="K67" s="1"/>
  <c r="G60"/>
  <c r="H60" s="1"/>
  <c r="K60" s="1"/>
  <c r="G18"/>
  <c r="G40"/>
  <c r="H40" s="1"/>
  <c r="K40" s="1"/>
  <c r="H17"/>
  <c r="K17" s="1"/>
  <c r="AZ16"/>
  <c r="AS124"/>
  <c r="AV124" s="1"/>
  <c r="AZ124" s="1"/>
  <c r="BA124" s="1"/>
  <c r="AQ125"/>
  <c r="AE38"/>
  <c r="AG38" s="1"/>
  <c r="AJ38" s="1"/>
  <c r="AF39"/>
  <c r="AE39" s="1"/>
  <c r="AG39" s="1"/>
  <c r="AJ39" s="1"/>
  <c r="AY39" s="1"/>
  <c r="G39"/>
  <c r="H39" s="1"/>
  <c r="K39" s="1"/>
  <c r="H38"/>
  <c r="K38" s="1"/>
  <c r="AD125" l="1"/>
  <c r="AG125" s="1"/>
  <c r="AJ125" s="1"/>
  <c r="AY125" s="1"/>
  <c r="AE126"/>
  <c r="BD119"/>
  <c r="BD128"/>
  <c r="BE128" s="1"/>
  <c r="AR38"/>
  <c r="AS37"/>
  <c r="AV37" s="1"/>
  <c r="BB37" s="1"/>
  <c r="AS125"/>
  <c r="AV125" s="1"/>
  <c r="AZ125" s="1"/>
  <c r="BA125" s="1"/>
  <c r="AQ126"/>
  <c r="T41"/>
  <c r="V41" s="1"/>
  <c r="Y41" s="1"/>
  <c r="U42"/>
  <c r="AF61"/>
  <c r="AG61" s="1"/>
  <c r="AJ61" s="1"/>
  <c r="AY61" s="1"/>
  <c r="AF41"/>
  <c r="AC18"/>
  <c r="AE18" s="1"/>
  <c r="AG18" s="1"/>
  <c r="AJ18" s="1"/>
  <c r="AY38"/>
  <c r="G61"/>
  <c r="H61" s="1"/>
  <c r="K61" s="1"/>
  <c r="G41"/>
  <c r="H18"/>
  <c r="K18" s="1"/>
  <c r="K19" s="1"/>
  <c r="AY56"/>
  <c r="AY67" s="1"/>
  <c r="AJ67"/>
  <c r="S127"/>
  <c r="V127" s="1"/>
  <c r="Y127" s="1"/>
  <c r="T129"/>
  <c r="T128"/>
  <c r="S128" s="1"/>
  <c r="V128" s="1"/>
  <c r="Y128" s="1"/>
  <c r="AE127" l="1"/>
  <c r="AD126"/>
  <c r="AG126" s="1"/>
  <c r="AJ126" s="1"/>
  <c r="AY126" s="1"/>
  <c r="AS126"/>
  <c r="AV126" s="1"/>
  <c r="AZ126" s="1"/>
  <c r="BA126" s="1"/>
  <c r="AQ127"/>
  <c r="T130"/>
  <c r="S129"/>
  <c r="V129" s="1"/>
  <c r="Y129" s="1"/>
  <c r="G42"/>
  <c r="H41"/>
  <c r="K41" s="1"/>
  <c r="AF42"/>
  <c r="AE41"/>
  <c r="AG41" s="1"/>
  <c r="AJ41" s="1"/>
  <c r="AZ18"/>
  <c r="AZ19" s="1"/>
  <c r="AY21" s="1"/>
  <c r="AJ19"/>
  <c r="T42"/>
  <c r="V42" s="1"/>
  <c r="Y42" s="1"/>
  <c r="U43"/>
  <c r="AR39"/>
  <c r="AS39" s="1"/>
  <c r="AV39" s="1"/>
  <c r="AS38"/>
  <c r="AV38" s="1"/>
  <c r="BB38" s="1"/>
  <c r="AE128" l="1"/>
  <c r="AD128" s="1"/>
  <c r="AG128" s="1"/>
  <c r="AJ128" s="1"/>
  <c r="AY128" s="1"/>
  <c r="AE129"/>
  <c r="AD127"/>
  <c r="AG127" s="1"/>
  <c r="AJ127" s="1"/>
  <c r="AY127" s="1"/>
  <c r="U44"/>
  <c r="T44" s="1"/>
  <c r="V44" s="1"/>
  <c r="Y44" s="1"/>
  <c r="T43"/>
  <c r="V43" s="1"/>
  <c r="Y43" s="1"/>
  <c r="AY41"/>
  <c r="BB39"/>
  <c r="BB51" s="1"/>
  <c r="AV51"/>
  <c r="AV68" s="1"/>
  <c r="AQ128"/>
  <c r="AS128" s="1"/>
  <c r="AV128" s="1"/>
  <c r="AZ128" s="1"/>
  <c r="BA128" s="1"/>
  <c r="AQ129"/>
  <c r="AS127"/>
  <c r="AV127" s="1"/>
  <c r="AZ127" s="1"/>
  <c r="BA127" s="1"/>
  <c r="AF43"/>
  <c r="AE42"/>
  <c r="AG42" s="1"/>
  <c r="AJ42" s="1"/>
  <c r="AY42" s="1"/>
  <c r="G43"/>
  <c r="H42"/>
  <c r="K42" s="1"/>
  <c r="T131"/>
  <c r="S130"/>
  <c r="V130" s="1"/>
  <c r="Y130" s="1"/>
  <c r="AD129" l="1"/>
  <c r="AG129" s="1"/>
  <c r="AJ129" s="1"/>
  <c r="AY129" s="1"/>
  <c r="AE130"/>
  <c r="T132"/>
  <c r="S131"/>
  <c r="V131" s="1"/>
  <c r="Y131" s="1"/>
  <c r="AF44"/>
  <c r="AE44" s="1"/>
  <c r="AG44" s="1"/>
  <c r="AJ44" s="1"/>
  <c r="AY44" s="1"/>
  <c r="AY51" s="1"/>
  <c r="AE43"/>
  <c r="AG43" s="1"/>
  <c r="AJ43" s="1"/>
  <c r="AY43" s="1"/>
  <c r="Y51"/>
  <c r="Y68" s="1"/>
  <c r="G44"/>
  <c r="H44" s="1"/>
  <c r="K44" s="1"/>
  <c r="H43"/>
  <c r="K43" s="1"/>
  <c r="AS129"/>
  <c r="AV129" s="1"/>
  <c r="AZ129" s="1"/>
  <c r="BA129" s="1"/>
  <c r="AQ130"/>
  <c r="AD130" l="1"/>
  <c r="AG130" s="1"/>
  <c r="AJ130" s="1"/>
  <c r="AY130" s="1"/>
  <c r="AE131"/>
  <c r="AJ51"/>
  <c r="AJ68" s="1"/>
  <c r="AZ52"/>
  <c r="AY68"/>
  <c r="T133"/>
  <c r="S132"/>
  <c r="V132" s="1"/>
  <c r="Y132" s="1"/>
  <c r="K51"/>
  <c r="K68" s="1"/>
  <c r="AS130"/>
  <c r="AV130" s="1"/>
  <c r="AZ130" s="1"/>
  <c r="BA130" s="1"/>
  <c r="AQ131"/>
  <c r="AE132" l="1"/>
  <c r="AD131"/>
  <c r="AG131" s="1"/>
  <c r="AJ131" s="1"/>
  <c r="AY131" s="1"/>
  <c r="AS131"/>
  <c r="AV131" s="1"/>
  <c r="AZ131" s="1"/>
  <c r="AQ132"/>
  <c r="T134"/>
  <c r="S133"/>
  <c r="V133" s="1"/>
  <c r="Y133" s="1"/>
  <c r="BA131" l="1"/>
  <c r="AD132"/>
  <c r="AG132" s="1"/>
  <c r="AJ132" s="1"/>
  <c r="AY132" s="1"/>
  <c r="AE133"/>
  <c r="T135"/>
  <c r="S134"/>
  <c r="V134" s="1"/>
  <c r="Y134" s="1"/>
  <c r="AS132"/>
  <c r="AV132" s="1"/>
  <c r="AZ132" s="1"/>
  <c r="BA132" s="1"/>
  <c r="AQ133"/>
  <c r="AD133" l="1"/>
  <c r="AG133" s="1"/>
  <c r="AJ133" s="1"/>
  <c r="AY133" s="1"/>
  <c r="AE134"/>
  <c r="T136"/>
  <c r="S135"/>
  <c r="V135" s="1"/>
  <c r="Y135" s="1"/>
  <c r="AS133"/>
  <c r="AV133" s="1"/>
  <c r="AZ133" s="1"/>
  <c r="BA133" s="1"/>
  <c r="AQ134"/>
  <c r="AD134" l="1"/>
  <c r="AG134" s="1"/>
  <c r="AJ134" s="1"/>
  <c r="AY134" s="1"/>
  <c r="AE135"/>
  <c r="AS134"/>
  <c r="AV134" s="1"/>
  <c r="AZ134" s="1"/>
  <c r="BA134" s="1"/>
  <c r="AQ135"/>
  <c r="S136"/>
  <c r="V136" s="1"/>
  <c r="Y136" s="1"/>
  <c r="T137"/>
  <c r="AD135" l="1"/>
  <c r="AG135" s="1"/>
  <c r="AJ135" s="1"/>
  <c r="AY135" s="1"/>
  <c r="AE136"/>
  <c r="T138"/>
  <c r="S137"/>
  <c r="V137" s="1"/>
  <c r="Y137" s="1"/>
  <c r="AQ136"/>
  <c r="AS135"/>
  <c r="AV135" s="1"/>
  <c r="AZ135" s="1"/>
  <c r="BA135" s="1"/>
  <c r="BC135" s="1"/>
  <c r="AE137" l="1"/>
  <c r="AD136"/>
  <c r="AG136" s="1"/>
  <c r="AJ136" s="1"/>
  <c r="AY136" s="1"/>
  <c r="AS136"/>
  <c r="AV136" s="1"/>
  <c r="AZ136" s="1"/>
  <c r="AQ137"/>
  <c r="S138"/>
  <c r="V138" s="1"/>
  <c r="Y138" s="1"/>
  <c r="T139"/>
  <c r="S139" s="1"/>
  <c r="V139" s="1"/>
  <c r="Y139" s="1"/>
  <c r="BA136" l="1"/>
  <c r="AD137"/>
  <c r="AG137" s="1"/>
  <c r="AJ137" s="1"/>
  <c r="AY137" s="1"/>
  <c r="AE138"/>
  <c r="AQ138"/>
  <c r="AS137"/>
  <c r="AV137" s="1"/>
  <c r="AZ137" s="1"/>
  <c r="AE139" l="1"/>
  <c r="AD139" s="1"/>
  <c r="AG139" s="1"/>
  <c r="AJ139" s="1"/>
  <c r="AY139" s="1"/>
  <c r="AD138"/>
  <c r="AG138" s="1"/>
  <c r="AJ138" s="1"/>
  <c r="AY138" s="1"/>
  <c r="BA137"/>
  <c r="AS138"/>
  <c r="AV138" s="1"/>
  <c r="AZ138" s="1"/>
  <c r="BA138" s="1"/>
  <c r="AQ139"/>
  <c r="AQ142" l="1"/>
  <c r="AS139"/>
  <c r="AV139" s="1"/>
  <c r="AZ139" s="1"/>
  <c r="BA139" s="1"/>
  <c r="AQ143" l="1"/>
  <c r="AS143" s="1"/>
  <c r="AV143" s="1"/>
  <c r="AZ143" s="1"/>
  <c r="BA143" s="1"/>
  <c r="AS142"/>
  <c r="AV142" s="1"/>
  <c r="AZ142" s="1"/>
  <c r="BA142" s="1"/>
  <c r="E137" i="19" l="1"/>
  <c r="E138"/>
  <c r="E139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BL140" i="17"/>
  <c r="BK140" s="1"/>
  <c r="AZ140"/>
  <c r="AY140" s="1"/>
  <c r="BW139"/>
  <c r="BV139" s="1"/>
  <c r="BY139" s="1"/>
  <c r="BL139"/>
  <c r="BK139" s="1"/>
  <c r="AZ139"/>
  <c r="AY139" s="1"/>
  <c r="AN139"/>
  <c r="AM139" s="1"/>
  <c r="AN140"/>
  <c r="AM140" s="1"/>
  <c r="BW140"/>
  <c r="BV140" s="1"/>
  <c r="BY140" s="1"/>
  <c r="BL131"/>
  <c r="BK131" s="1"/>
  <c r="AZ131"/>
  <c r="AY131" s="1"/>
  <c r="AW131"/>
  <c r="BI131" s="1"/>
  <c r="CE131" s="1"/>
  <c r="CP131" s="1"/>
  <c r="AN131"/>
  <c r="AM131" s="1"/>
  <c r="BB131" l="1"/>
  <c r="BB140"/>
  <c r="AP140"/>
  <c r="AP131"/>
  <c r="BN139"/>
  <c r="AP139"/>
  <c r="BN131"/>
  <c r="E127" i="21" s="1"/>
  <c r="BB139" i="17"/>
  <c r="BN140"/>
  <c r="BQ140" s="1"/>
  <c r="E135" i="23"/>
  <c r="E135" i="22"/>
  <c r="E134" i="23"/>
  <c r="E134" i="22"/>
  <c r="E134" i="21" l="1"/>
  <c r="E135" i="19"/>
  <c r="AS140" i="17"/>
  <c r="E127" i="20"/>
  <c r="E135" i="21"/>
  <c r="E127" i="19"/>
  <c r="E134"/>
  <c r="E135" i="20"/>
  <c r="BE140" i="17"/>
  <c r="E134" i="20"/>
  <c r="BL133" i="17"/>
  <c r="BK133" s="1"/>
  <c r="AN133"/>
  <c r="AM133" s="1"/>
  <c r="BL132"/>
  <c r="BK132" s="1"/>
  <c r="AZ132"/>
  <c r="AY132" s="1"/>
  <c r="AZ133"/>
  <c r="AY133" s="1"/>
  <c r="AW132"/>
  <c r="BI132" s="1"/>
  <c r="CE132" s="1"/>
  <c r="CP132" s="1"/>
  <c r="AN132"/>
  <c r="AM132" s="1"/>
  <c r="DM140" l="1"/>
  <c r="BB132"/>
  <c r="BN133"/>
  <c r="BN132"/>
  <c r="AP132"/>
  <c r="E129" i="21" l="1"/>
  <c r="E128" i="20"/>
  <c r="E128" i="21"/>
  <c r="E128" i="19"/>
  <c r="C140"/>
  <c r="C141"/>
  <c r="C142"/>
  <c r="C143"/>
  <c r="C144"/>
  <c r="C120"/>
  <c r="E111"/>
  <c r="C102"/>
  <c r="C103"/>
  <c r="C104"/>
  <c r="C105"/>
  <c r="C106"/>
  <c r="C107"/>
  <c r="C108"/>
  <c r="C109"/>
  <c r="C110"/>
  <c r="C111"/>
  <c r="C101"/>
  <c r="C92"/>
  <c r="C77"/>
  <c r="C78"/>
  <c r="C79"/>
  <c r="C80"/>
  <c r="C81"/>
  <c r="C82"/>
  <c r="C76"/>
  <c r="C55"/>
  <c r="C56"/>
  <c r="C57"/>
  <c r="C54"/>
  <c r="C44"/>
  <c r="C45"/>
  <c r="C27"/>
  <c r="C28"/>
  <c r="C29"/>
  <c r="C30"/>
  <c r="C31"/>
  <c r="C32"/>
  <c r="C33"/>
  <c r="C34"/>
  <c r="C35"/>
  <c r="C36"/>
  <c r="C37"/>
  <c r="C38"/>
  <c r="C39"/>
  <c r="C40"/>
  <c r="C41"/>
  <c r="C42"/>
  <c r="C43"/>
  <c r="C26"/>
  <c r="C14"/>
  <c r="C15"/>
  <c r="C16"/>
  <c r="C17"/>
  <c r="C18"/>
  <c r="C13"/>
  <c r="E144"/>
  <c r="AE143"/>
  <c r="AD143" s="1"/>
  <c r="AG143" s="1"/>
  <c r="AJ143" s="1"/>
  <c r="AY143" s="1"/>
  <c r="T143"/>
  <c r="S143" s="1"/>
  <c r="V143" s="1"/>
  <c r="Y143" s="1"/>
  <c r="H143"/>
  <c r="K143" s="1"/>
  <c r="E143"/>
  <c r="AD142"/>
  <c r="AG142" s="1"/>
  <c r="AJ142" s="1"/>
  <c r="AY142" s="1"/>
  <c r="S142"/>
  <c r="V142" s="1"/>
  <c r="Y142" s="1"/>
  <c r="H142"/>
  <c r="K142" s="1"/>
  <c r="E142"/>
  <c r="E141"/>
  <c r="E140"/>
  <c r="H139"/>
  <c r="K139" s="1"/>
  <c r="H138"/>
  <c r="K138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H130"/>
  <c r="K130" s="1"/>
  <c r="H129"/>
  <c r="K129" s="1"/>
  <c r="AT128"/>
  <c r="AH128"/>
  <c r="W128"/>
  <c r="I128"/>
  <c r="H128"/>
  <c r="H127"/>
  <c r="K127" s="1"/>
  <c r="H126"/>
  <c r="K126" s="1"/>
  <c r="H125"/>
  <c r="K125" s="1"/>
  <c r="H124"/>
  <c r="K124" s="1"/>
  <c r="H123"/>
  <c r="K123" s="1"/>
  <c r="H122"/>
  <c r="K122" s="1"/>
  <c r="AQ121"/>
  <c r="AS121" s="1"/>
  <c r="AV121" s="1"/>
  <c r="AZ121" s="1"/>
  <c r="AE121"/>
  <c r="AE122" s="1"/>
  <c r="AE123" s="1"/>
  <c r="AD121"/>
  <c r="AG121" s="1"/>
  <c r="AJ121" s="1"/>
  <c r="AY121" s="1"/>
  <c r="T121"/>
  <c r="T122" s="1"/>
  <c r="T123" s="1"/>
  <c r="H121"/>
  <c r="K121" s="1"/>
  <c r="AS120"/>
  <c r="AV120" s="1"/>
  <c r="AZ120" s="1"/>
  <c r="AD120"/>
  <c r="AG120" s="1"/>
  <c r="AJ120" s="1"/>
  <c r="AY120" s="1"/>
  <c r="S120"/>
  <c r="V120" s="1"/>
  <c r="Y120" s="1"/>
  <c r="H120"/>
  <c r="K120" s="1"/>
  <c r="AY117"/>
  <c r="AZ116"/>
  <c r="AY116"/>
  <c r="AT116"/>
  <c r="AY115"/>
  <c r="AT115"/>
  <c r="AY114"/>
  <c r="AT114"/>
  <c r="AY113"/>
  <c r="AT113"/>
  <c r="AQ113"/>
  <c r="AQ115" s="1"/>
  <c r="BA112"/>
  <c r="AY112"/>
  <c r="BB112" s="1"/>
  <c r="E112"/>
  <c r="C112"/>
  <c r="AT111"/>
  <c r="AH111"/>
  <c r="W111"/>
  <c r="I111"/>
  <c r="H111"/>
  <c r="K111" s="1"/>
  <c r="AT110"/>
  <c r="AH110"/>
  <c r="W110"/>
  <c r="I110"/>
  <c r="H110"/>
  <c r="K110" s="1"/>
  <c r="AT109"/>
  <c r="AQ109"/>
  <c r="AQ110" s="1"/>
  <c r="AS110" s="1"/>
  <c r="AV110" s="1"/>
  <c r="BA110" s="1"/>
  <c r="AP109"/>
  <c r="AH109"/>
  <c r="AE109"/>
  <c r="AE110" s="1"/>
  <c r="AD110" s="1"/>
  <c r="AG110" s="1"/>
  <c r="AJ110" s="1"/>
  <c r="AY110" s="1"/>
  <c r="AD109"/>
  <c r="AG109" s="1"/>
  <c r="AJ109" s="1"/>
  <c r="AY109" s="1"/>
  <c r="W109"/>
  <c r="T109"/>
  <c r="T110" s="1"/>
  <c r="I109"/>
  <c r="H109"/>
  <c r="K109" s="1"/>
  <c r="AT108"/>
  <c r="AP108"/>
  <c r="AS108" s="1"/>
  <c r="AV108" s="1"/>
  <c r="AH108"/>
  <c r="AD108"/>
  <c r="AG108" s="1"/>
  <c r="W108"/>
  <c r="S108"/>
  <c r="V108" s="1"/>
  <c r="Y108" s="1"/>
  <c r="I108"/>
  <c r="H108"/>
  <c r="AY100"/>
  <c r="AS98"/>
  <c r="AV98" s="1"/>
  <c r="AV99" s="1"/>
  <c r="AP98"/>
  <c r="BA98" s="1"/>
  <c r="BA99" s="1"/>
  <c r="AD98"/>
  <c r="AG98" s="1"/>
  <c r="AJ98" s="1"/>
  <c r="S98"/>
  <c r="V98" s="1"/>
  <c r="Y98" s="1"/>
  <c r="Y99" s="1"/>
  <c r="K98"/>
  <c r="K99" s="1"/>
  <c r="H98"/>
  <c r="AY97"/>
  <c r="AP95"/>
  <c r="BA95" s="1"/>
  <c r="AD95"/>
  <c r="AG95" s="1"/>
  <c r="AJ95" s="1"/>
  <c r="AY95" s="1"/>
  <c r="S95"/>
  <c r="V95" s="1"/>
  <c r="Y95" s="1"/>
  <c r="H95"/>
  <c r="K95" s="1"/>
  <c r="AP94"/>
  <c r="BA94" s="1"/>
  <c r="AD94"/>
  <c r="AG94" s="1"/>
  <c r="AJ94" s="1"/>
  <c r="AY94" s="1"/>
  <c r="S94"/>
  <c r="V94" s="1"/>
  <c r="Y94" s="1"/>
  <c r="H94"/>
  <c r="K94" s="1"/>
  <c r="BA93"/>
  <c r="AS93"/>
  <c r="AV93" s="1"/>
  <c r="AD93"/>
  <c r="AG93" s="1"/>
  <c r="AJ93" s="1"/>
  <c r="AY93" s="1"/>
  <c r="S93"/>
  <c r="V93" s="1"/>
  <c r="Y93" s="1"/>
  <c r="H93"/>
  <c r="K93" s="1"/>
  <c r="BA92"/>
  <c r="AS92"/>
  <c r="AV92" s="1"/>
  <c r="AD92"/>
  <c r="AG92" s="1"/>
  <c r="AJ92" s="1"/>
  <c r="V92"/>
  <c r="Y92" s="1"/>
  <c r="S92"/>
  <c r="K92"/>
  <c r="K96" s="1"/>
  <c r="H92"/>
  <c r="AY91"/>
  <c r="AQ89"/>
  <c r="AS89" s="1"/>
  <c r="AV89" s="1"/>
  <c r="AE89"/>
  <c r="AG89" s="1"/>
  <c r="AJ89" s="1"/>
  <c r="AY89" s="1"/>
  <c r="T89"/>
  <c r="V89" s="1"/>
  <c r="Y89" s="1"/>
  <c r="H89"/>
  <c r="K89" s="1"/>
  <c r="AQ88"/>
  <c r="AS88" s="1"/>
  <c r="AV88" s="1"/>
  <c r="AE88"/>
  <c r="AG88" s="1"/>
  <c r="AJ88" s="1"/>
  <c r="AY88" s="1"/>
  <c r="T88"/>
  <c r="V88" s="1"/>
  <c r="Y88" s="1"/>
  <c r="H88"/>
  <c r="K88" s="1"/>
  <c r="AQ87"/>
  <c r="AS87" s="1"/>
  <c r="AV87" s="1"/>
  <c r="AE87"/>
  <c r="AG87" s="1"/>
  <c r="AJ87" s="1"/>
  <c r="T87"/>
  <c r="V87" s="1"/>
  <c r="Y87" s="1"/>
  <c r="H87"/>
  <c r="K87" s="1"/>
  <c r="K90" s="1"/>
  <c r="AZ85"/>
  <c r="AT84"/>
  <c r="AP84"/>
  <c r="AH84"/>
  <c r="W84"/>
  <c r="I84"/>
  <c r="H84"/>
  <c r="BA83"/>
  <c r="AP83"/>
  <c r="AE83"/>
  <c r="AD83" s="1"/>
  <c r="AG83" s="1"/>
  <c r="AJ83" s="1"/>
  <c r="AY83" s="1"/>
  <c r="T83"/>
  <c r="S83" s="1"/>
  <c r="V83" s="1"/>
  <c r="Y83" s="1"/>
  <c r="H83"/>
  <c r="K83" s="1"/>
  <c r="AP82"/>
  <c r="BA82" s="1"/>
  <c r="AD82"/>
  <c r="AG82" s="1"/>
  <c r="AJ82" s="1"/>
  <c r="AY82" s="1"/>
  <c r="S82"/>
  <c r="V82" s="1"/>
  <c r="Y82" s="1"/>
  <c r="H82"/>
  <c r="K82" s="1"/>
  <c r="AP81"/>
  <c r="BA81" s="1"/>
  <c r="H81"/>
  <c r="K81" s="1"/>
  <c r="AP78"/>
  <c r="BA78" s="1"/>
  <c r="H78"/>
  <c r="K78" s="1"/>
  <c r="AQ77"/>
  <c r="AQ78" s="1"/>
  <c r="AP77"/>
  <c r="BA77" s="1"/>
  <c r="AE77"/>
  <c r="AE78" s="1"/>
  <c r="T77"/>
  <c r="T78" s="1"/>
  <c r="K77"/>
  <c r="H77"/>
  <c r="AP76"/>
  <c r="BA76" s="1"/>
  <c r="AD76"/>
  <c r="AG76" s="1"/>
  <c r="AJ76" s="1"/>
  <c r="S76"/>
  <c r="V76" s="1"/>
  <c r="Y76" s="1"/>
  <c r="H76"/>
  <c r="K76" s="1"/>
  <c r="K85" s="1"/>
  <c r="AZ74"/>
  <c r="AZ75" s="1"/>
  <c r="AP73"/>
  <c r="BA73" s="1"/>
  <c r="AP72"/>
  <c r="BA72" s="1"/>
  <c r="AQ71"/>
  <c r="AP71"/>
  <c r="BA71" s="1"/>
  <c r="AE71"/>
  <c r="AE72" s="1"/>
  <c r="T71"/>
  <c r="T72" s="1"/>
  <c r="AP70"/>
  <c r="BA70" s="1"/>
  <c r="AD70"/>
  <c r="AG70" s="1"/>
  <c r="AJ70" s="1"/>
  <c r="S70"/>
  <c r="V70" s="1"/>
  <c r="Y70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D45"/>
  <c r="BA44"/>
  <c r="AS44"/>
  <c r="AV44" s="1"/>
  <c r="BB44" s="1"/>
  <c r="D44"/>
  <c r="BB43"/>
  <c r="BA43"/>
  <c r="D43"/>
  <c r="BA42"/>
  <c r="AS42"/>
  <c r="AV42" s="1"/>
  <c r="BB42" s="1"/>
  <c r="BA41"/>
  <c r="AS41"/>
  <c r="AV41" s="1"/>
  <c r="BB41" s="1"/>
  <c r="D41"/>
  <c r="BA40"/>
  <c r="AS40"/>
  <c r="AV40" s="1"/>
  <c r="BB40" s="1"/>
  <c r="D40"/>
  <c r="BA39"/>
  <c r="D39"/>
  <c r="BA38"/>
  <c r="D38"/>
  <c r="BA37"/>
  <c r="BA36"/>
  <c r="BA35"/>
  <c r="BA34"/>
  <c r="D34"/>
  <c r="BA33"/>
  <c r="BA32"/>
  <c r="AR32"/>
  <c r="AR33" s="1"/>
  <c r="BA31"/>
  <c r="AS31"/>
  <c r="AV31" s="1"/>
  <c r="BB31" s="1"/>
  <c r="D31"/>
  <c r="BA30"/>
  <c r="BA29"/>
  <c r="BA28"/>
  <c r="D28"/>
  <c r="BA27"/>
  <c r="D27"/>
  <c r="BA26"/>
  <c r="AR26"/>
  <c r="AR27" s="1"/>
  <c r="D26"/>
  <c r="BA25"/>
  <c r="AS25"/>
  <c r="AV25" s="1"/>
  <c r="E25"/>
  <c r="C25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15" s="1"/>
  <c r="AF16" s="1"/>
  <c r="X14"/>
  <c r="U14"/>
  <c r="U25" s="1"/>
  <c r="T25" s="1"/>
  <c r="V25" s="1"/>
  <c r="Y25" s="1"/>
  <c r="J14"/>
  <c r="H14"/>
  <c r="K14" s="1"/>
  <c r="G14"/>
  <c r="G15" s="1"/>
  <c r="G16" s="1"/>
  <c r="BA13"/>
  <c r="BA19" s="1"/>
  <c r="BB20" s="1"/>
  <c r="AY13"/>
  <c r="AY19" s="1"/>
  <c r="AU13"/>
  <c r="AQ13"/>
  <c r="AS13" s="1"/>
  <c r="AI13"/>
  <c r="AC13"/>
  <c r="AE13" s="1"/>
  <c r="AG13" s="1"/>
  <c r="X13"/>
  <c r="R13"/>
  <c r="T13" s="1"/>
  <c r="V13" s="1"/>
  <c r="J13"/>
  <c r="H13"/>
  <c r="BH12"/>
  <c r="BI14" s="1"/>
  <c r="BG11"/>
  <c r="BH11" s="1"/>
  <c r="BH10"/>
  <c r="AZ10"/>
  <c r="C13" i="18"/>
  <c r="E146"/>
  <c r="C146"/>
  <c r="AE145"/>
  <c r="AD145" s="1"/>
  <c r="AG145" s="1"/>
  <c r="AJ145" s="1"/>
  <c r="AY145" s="1"/>
  <c r="T145"/>
  <c r="S145" s="1"/>
  <c r="V145" s="1"/>
  <c r="Y145" s="1"/>
  <c r="H145"/>
  <c r="K145" s="1"/>
  <c r="E145"/>
  <c r="C145"/>
  <c r="AD144"/>
  <c r="AG144" s="1"/>
  <c r="AJ144" s="1"/>
  <c r="AY144" s="1"/>
  <c r="S144"/>
  <c r="V144" s="1"/>
  <c r="Y144" s="1"/>
  <c r="H144"/>
  <c r="K144" s="1"/>
  <c r="E144"/>
  <c r="C144"/>
  <c r="E143"/>
  <c r="C143"/>
  <c r="E142"/>
  <c r="C142"/>
  <c r="H141"/>
  <c r="K141" s="1"/>
  <c r="H140"/>
  <c r="K140" s="1"/>
  <c r="H139"/>
  <c r="K139" s="1"/>
  <c r="H138"/>
  <c r="K138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AT130"/>
  <c r="AH130"/>
  <c r="W130"/>
  <c r="I130"/>
  <c r="H130"/>
  <c r="K130" s="1"/>
  <c r="H129"/>
  <c r="K129" s="1"/>
  <c r="H128"/>
  <c r="K128" s="1"/>
  <c r="H127"/>
  <c r="K127" s="1"/>
  <c r="H126"/>
  <c r="K126" s="1"/>
  <c r="H125"/>
  <c r="K125" s="1"/>
  <c r="H124"/>
  <c r="K124" s="1"/>
  <c r="AQ123"/>
  <c r="AS123" s="1"/>
  <c r="AV123" s="1"/>
  <c r="AZ123" s="1"/>
  <c r="AE123"/>
  <c r="AE124" s="1"/>
  <c r="AE125" s="1"/>
  <c r="T123"/>
  <c r="T124" s="1"/>
  <c r="T125" s="1"/>
  <c r="H123"/>
  <c r="K123" s="1"/>
  <c r="AS122"/>
  <c r="AV122" s="1"/>
  <c r="AZ122" s="1"/>
  <c r="AD122"/>
  <c r="AG122" s="1"/>
  <c r="AJ122" s="1"/>
  <c r="AY122" s="1"/>
  <c r="S122"/>
  <c r="V122" s="1"/>
  <c r="Y122" s="1"/>
  <c r="H122"/>
  <c r="K122" s="1"/>
  <c r="AY119"/>
  <c r="AZ118"/>
  <c r="AY118"/>
  <c r="AT118"/>
  <c r="AY117"/>
  <c r="AT117"/>
  <c r="AY116"/>
  <c r="AT116"/>
  <c r="AY115"/>
  <c r="AT115"/>
  <c r="AQ115"/>
  <c r="AQ116" s="1"/>
  <c r="AS116" s="1"/>
  <c r="AV116" s="1"/>
  <c r="BA116" s="1"/>
  <c r="BA114"/>
  <c r="AY114"/>
  <c r="BB114" s="1"/>
  <c r="E114"/>
  <c r="C114"/>
  <c r="AT113"/>
  <c r="AH113"/>
  <c r="W113"/>
  <c r="I113"/>
  <c r="H113"/>
  <c r="K113" s="1"/>
  <c r="AT112"/>
  <c r="AH112"/>
  <c r="W112"/>
  <c r="I112"/>
  <c r="H112"/>
  <c r="AT111"/>
  <c r="AQ111"/>
  <c r="AQ112" s="1"/>
  <c r="AS112" s="1"/>
  <c r="AV112" s="1"/>
  <c r="BA112" s="1"/>
  <c r="AP111"/>
  <c r="AH111"/>
  <c r="AE111"/>
  <c r="AE112" s="1"/>
  <c r="AD112" s="1"/>
  <c r="AG112" s="1"/>
  <c r="AJ112" s="1"/>
  <c r="AY112" s="1"/>
  <c r="W111"/>
  <c r="T111"/>
  <c r="T112" s="1"/>
  <c r="I111"/>
  <c r="H111"/>
  <c r="K111" s="1"/>
  <c r="AT110"/>
  <c r="AP110"/>
  <c r="AS110" s="1"/>
  <c r="AV110" s="1"/>
  <c r="AH110"/>
  <c r="AD110"/>
  <c r="AG110" s="1"/>
  <c r="AJ110" s="1"/>
  <c r="W110"/>
  <c r="S110"/>
  <c r="V110" s="1"/>
  <c r="Y110" s="1"/>
  <c r="I110"/>
  <c r="H110"/>
  <c r="K110" s="1"/>
  <c r="K120" s="1"/>
  <c r="AY102"/>
  <c r="AS100"/>
  <c r="AV100" s="1"/>
  <c r="AV101" s="1"/>
  <c r="AP100"/>
  <c r="BA100" s="1"/>
  <c r="BA101" s="1"/>
  <c r="AD100"/>
  <c r="AG100" s="1"/>
  <c r="AJ100" s="1"/>
  <c r="S100"/>
  <c r="V100" s="1"/>
  <c r="Y100" s="1"/>
  <c r="Y101" s="1"/>
  <c r="K100"/>
  <c r="K101" s="1"/>
  <c r="H100"/>
  <c r="AY99"/>
  <c r="AP97"/>
  <c r="BA97" s="1"/>
  <c r="AD97"/>
  <c r="AG97" s="1"/>
  <c r="AJ97" s="1"/>
  <c r="AY97" s="1"/>
  <c r="S97"/>
  <c r="V97" s="1"/>
  <c r="Y97" s="1"/>
  <c r="H97"/>
  <c r="K97" s="1"/>
  <c r="AP96"/>
  <c r="BA96" s="1"/>
  <c r="AD96"/>
  <c r="AG96" s="1"/>
  <c r="AJ96" s="1"/>
  <c r="AY96" s="1"/>
  <c r="S96"/>
  <c r="V96" s="1"/>
  <c r="Y96" s="1"/>
  <c r="H96"/>
  <c r="K96" s="1"/>
  <c r="E96"/>
  <c r="BA95"/>
  <c r="AS95"/>
  <c r="AV95" s="1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S90"/>
  <c r="AV90" s="1"/>
  <c r="AQ90"/>
  <c r="AE90"/>
  <c r="AG90" s="1"/>
  <c r="AJ90" s="1"/>
  <c r="AY90" s="1"/>
  <c r="T90"/>
  <c r="V90" s="1"/>
  <c r="Y90" s="1"/>
  <c r="H90"/>
  <c r="K90" s="1"/>
  <c r="AQ89"/>
  <c r="AS89" s="1"/>
  <c r="AV89" s="1"/>
  <c r="AV92" s="1"/>
  <c r="AE89"/>
  <c r="AG89" s="1"/>
  <c r="AJ89" s="1"/>
  <c r="T89"/>
  <c r="V89" s="1"/>
  <c r="Y89" s="1"/>
  <c r="H89"/>
  <c r="K89" s="1"/>
  <c r="K92" s="1"/>
  <c r="AZ87"/>
  <c r="AT86"/>
  <c r="AP86"/>
  <c r="AH86"/>
  <c r="W86"/>
  <c r="I86"/>
  <c r="H86"/>
  <c r="AP85"/>
  <c r="BA85" s="1"/>
  <c r="AE85"/>
  <c r="AE86" s="1"/>
  <c r="AD86" s="1"/>
  <c r="AG86" s="1"/>
  <c r="AJ86" s="1"/>
  <c r="AY86" s="1"/>
  <c r="T85"/>
  <c r="S85" s="1"/>
  <c r="V85" s="1"/>
  <c r="Y85" s="1"/>
  <c r="H85"/>
  <c r="K85" s="1"/>
  <c r="AP84"/>
  <c r="BA84" s="1"/>
  <c r="AD84"/>
  <c r="AG84" s="1"/>
  <c r="AJ84" s="1"/>
  <c r="AY84" s="1"/>
  <c r="S84"/>
  <c r="V84" s="1"/>
  <c r="Y84" s="1"/>
  <c r="H84"/>
  <c r="K84" s="1"/>
  <c r="AP83"/>
  <c r="BA83" s="1"/>
  <c r="H83"/>
  <c r="K83" s="1"/>
  <c r="BA80"/>
  <c r="AP80"/>
  <c r="H80"/>
  <c r="K80" s="1"/>
  <c r="AQ79"/>
  <c r="AQ80" s="1"/>
  <c r="AP79"/>
  <c r="BA79" s="1"/>
  <c r="AE79"/>
  <c r="AE80" s="1"/>
  <c r="T79"/>
  <c r="T80" s="1"/>
  <c r="H79"/>
  <c r="K79" s="1"/>
  <c r="AP78"/>
  <c r="BA78" s="1"/>
  <c r="AD78"/>
  <c r="AG78" s="1"/>
  <c r="AJ78" s="1"/>
  <c r="AY78" s="1"/>
  <c r="S78"/>
  <c r="V78" s="1"/>
  <c r="Y78" s="1"/>
  <c r="H78"/>
  <c r="K78" s="1"/>
  <c r="K87" s="1"/>
  <c r="AZ76"/>
  <c r="AZ77" s="1"/>
  <c r="AP75"/>
  <c r="BA75" s="1"/>
  <c r="H75"/>
  <c r="K75" s="1"/>
  <c r="AP74"/>
  <c r="BA74" s="1"/>
  <c r="H74"/>
  <c r="K74" s="1"/>
  <c r="AQ73"/>
  <c r="AP73"/>
  <c r="BA73" s="1"/>
  <c r="AE73"/>
  <c r="AE74" s="1"/>
  <c r="T73"/>
  <c r="T74" s="1"/>
  <c r="H73"/>
  <c r="K73" s="1"/>
  <c r="AP72"/>
  <c r="BA72" s="1"/>
  <c r="AD72"/>
  <c r="AG72" s="1"/>
  <c r="AJ72" s="1"/>
  <c r="S72"/>
  <c r="V72" s="1"/>
  <c r="Y72" s="1"/>
  <c r="H72"/>
  <c r="K72" s="1"/>
  <c r="K76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G62"/>
  <c r="AJ62" s="1"/>
  <c r="AY62" s="1"/>
  <c r="AF62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BB50"/>
  <c r="BA50"/>
  <c r="AY50"/>
  <c r="C50"/>
  <c r="BB49"/>
  <c r="AY49"/>
  <c r="C49"/>
  <c r="BA48"/>
  <c r="AY48"/>
  <c r="AS48"/>
  <c r="AV48" s="1"/>
  <c r="BB48" s="1"/>
  <c r="C48"/>
  <c r="BA47"/>
  <c r="AY47"/>
  <c r="C47"/>
  <c r="BA46"/>
  <c r="AY46"/>
  <c r="D46"/>
  <c r="C46"/>
  <c r="BA45"/>
  <c r="AR45"/>
  <c r="AR46" s="1"/>
  <c r="AE45"/>
  <c r="AG45" s="1"/>
  <c r="AJ45" s="1"/>
  <c r="AY45" s="1"/>
  <c r="T45"/>
  <c r="V45" s="1"/>
  <c r="Y45" s="1"/>
  <c r="H45"/>
  <c r="K45" s="1"/>
  <c r="E45"/>
  <c r="D45"/>
  <c r="C45"/>
  <c r="BA44"/>
  <c r="AS44"/>
  <c r="AV44" s="1"/>
  <c r="BB44" s="1"/>
  <c r="D44"/>
  <c r="C44"/>
  <c r="BB43"/>
  <c r="BA43"/>
  <c r="E43"/>
  <c r="D43"/>
  <c r="C43"/>
  <c r="BA42"/>
  <c r="AS42"/>
  <c r="AV42" s="1"/>
  <c r="BB42" s="1"/>
  <c r="E42"/>
  <c r="D42"/>
  <c r="C42"/>
  <c r="BA41"/>
  <c r="AS41"/>
  <c r="AV41" s="1"/>
  <c r="BB41" s="1"/>
  <c r="E41"/>
  <c r="D41"/>
  <c r="C41"/>
  <c r="BA40"/>
  <c r="AS40"/>
  <c r="AV40" s="1"/>
  <c r="BB40" s="1"/>
  <c r="E40"/>
  <c r="D40"/>
  <c r="C40"/>
  <c r="BA39"/>
  <c r="E39"/>
  <c r="D39"/>
  <c r="C39"/>
  <c r="BA38"/>
  <c r="E38"/>
  <c r="D38"/>
  <c r="C38"/>
  <c r="BA37"/>
  <c r="E37"/>
  <c r="D37"/>
  <c r="C37"/>
  <c r="BA36"/>
  <c r="E36"/>
  <c r="D36"/>
  <c r="C36"/>
  <c r="BA35"/>
  <c r="E35"/>
  <c r="D35"/>
  <c r="C35"/>
  <c r="BA34"/>
  <c r="E34"/>
  <c r="D34"/>
  <c r="C34"/>
  <c r="BA33"/>
  <c r="E33"/>
  <c r="D33"/>
  <c r="C33"/>
  <c r="BA32"/>
  <c r="AR32"/>
  <c r="BA31"/>
  <c r="AS31"/>
  <c r="AV31" s="1"/>
  <c r="BB31" s="1"/>
  <c r="BA30"/>
  <c r="BA29"/>
  <c r="BA28"/>
  <c r="BA27"/>
  <c r="BA26"/>
  <c r="AR26"/>
  <c r="AR27" s="1"/>
  <c r="BA25"/>
  <c r="AS25"/>
  <c r="AV25" s="1"/>
  <c r="E25"/>
  <c r="C25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15" s="1"/>
  <c r="X14"/>
  <c r="U14"/>
  <c r="U25" s="1"/>
  <c r="T25" s="1"/>
  <c r="V25" s="1"/>
  <c r="Y25" s="1"/>
  <c r="J14"/>
  <c r="G14"/>
  <c r="G15" s="1"/>
  <c r="BA13"/>
  <c r="BA19" s="1"/>
  <c r="BB20" s="1"/>
  <c r="AY13"/>
  <c r="AY19" s="1"/>
  <c r="AU13"/>
  <c r="AQ13"/>
  <c r="AS13" s="1"/>
  <c r="AV13" s="1"/>
  <c r="AI13"/>
  <c r="AC13"/>
  <c r="AE13" s="1"/>
  <c r="AG13" s="1"/>
  <c r="AJ13" s="1"/>
  <c r="X13"/>
  <c r="T13"/>
  <c r="V13" s="1"/>
  <c r="Y13" s="1"/>
  <c r="R13"/>
  <c r="J13"/>
  <c r="H13"/>
  <c r="BH12"/>
  <c r="BI14" s="1"/>
  <c r="BG11"/>
  <c r="BH11" s="1"/>
  <c r="BH10"/>
  <c r="AZ10"/>
  <c r="H137" i="17"/>
  <c r="H94"/>
  <c r="DL11"/>
  <c r="I10" i="9"/>
  <c r="BL83" i="17"/>
  <c r="BK83" s="1"/>
  <c r="BL84"/>
  <c r="BK84" s="1"/>
  <c r="BL85"/>
  <c r="BK85" s="1"/>
  <c r="BL82"/>
  <c r="BK82" s="1"/>
  <c r="AZ85"/>
  <c r="AY85" s="1"/>
  <c r="AZ84"/>
  <c r="AZ83"/>
  <c r="AY83" s="1"/>
  <c r="AZ82"/>
  <c r="AN85"/>
  <c r="AM85" s="1"/>
  <c r="AN84"/>
  <c r="AM84" s="1"/>
  <c r="AN83"/>
  <c r="AN82"/>
  <c r="AM82" s="1"/>
  <c r="AP85"/>
  <c r="E73" i="19" s="1"/>
  <c r="H73" s="1"/>
  <c r="K73" s="1"/>
  <c r="AP133" i="17"/>
  <c r="BB133"/>
  <c r="BL121"/>
  <c r="BK121" s="1"/>
  <c r="BL120"/>
  <c r="BK120" s="1"/>
  <c r="BL119"/>
  <c r="BK119" s="1"/>
  <c r="BL118"/>
  <c r="BK118" s="1"/>
  <c r="BL117"/>
  <c r="BK117" s="1"/>
  <c r="AZ121"/>
  <c r="AY121" s="1"/>
  <c r="AZ120"/>
  <c r="AY120" s="1"/>
  <c r="AZ119"/>
  <c r="AY119" s="1"/>
  <c r="AZ118"/>
  <c r="AY118" s="1"/>
  <c r="AZ117"/>
  <c r="AY117" s="1"/>
  <c r="AN121"/>
  <c r="AM121" s="1"/>
  <c r="AN120"/>
  <c r="AM120" s="1"/>
  <c r="AN119"/>
  <c r="AM119" s="1"/>
  <c r="AN118"/>
  <c r="AM118" s="1"/>
  <c r="AN117"/>
  <c r="AM117" s="1"/>
  <c r="BL115"/>
  <c r="BK115" s="1"/>
  <c r="CS114"/>
  <c r="CS113"/>
  <c r="CS112"/>
  <c r="CH114"/>
  <c r="CH113"/>
  <c r="CH112"/>
  <c r="BW114"/>
  <c r="BW113"/>
  <c r="BW112"/>
  <c r="BL114"/>
  <c r="BL113"/>
  <c r="BL112"/>
  <c r="AZ114"/>
  <c r="AZ113"/>
  <c r="AZ112"/>
  <c r="AN114"/>
  <c r="AN113"/>
  <c r="AN112"/>
  <c r="AY82" l="1"/>
  <c r="BB82" s="1"/>
  <c r="E70" i="20" s="1"/>
  <c r="H70" s="1"/>
  <c r="K70" s="1"/>
  <c r="K74" s="1"/>
  <c r="AP83" i="17"/>
  <c r="E71" i="19" s="1"/>
  <c r="H71" s="1"/>
  <c r="K71" s="1"/>
  <c r="AM83" i="17"/>
  <c r="BB84"/>
  <c r="E72" i="20" s="1"/>
  <c r="H72" s="1"/>
  <c r="K72" s="1"/>
  <c r="AY84" i="17"/>
  <c r="AC14" i="18"/>
  <c r="AE14" s="1"/>
  <c r="AG14" s="1"/>
  <c r="AS78"/>
  <c r="AV78" s="1"/>
  <c r="AZ84"/>
  <c r="BD14"/>
  <c r="AC14" i="19"/>
  <c r="AE14" s="1"/>
  <c r="AG14" s="1"/>
  <c r="AJ14" s="1"/>
  <c r="AZ14" s="1"/>
  <c r="K128"/>
  <c r="BN85" i="17"/>
  <c r="E73" i="21" s="1"/>
  <c r="H73" s="1"/>
  <c r="K73" s="1"/>
  <c r="AP112" i="17"/>
  <c r="E101" i="19" s="1"/>
  <c r="CU113" i="17"/>
  <c r="E102" i="26" s="1"/>
  <c r="BB112" i="17"/>
  <c r="E101" i="20" s="1"/>
  <c r="BN113" i="17"/>
  <c r="E102" i="21" s="1"/>
  <c r="BV114" i="17"/>
  <c r="BY114" s="1"/>
  <c r="CU112"/>
  <c r="E101" i="26" s="1"/>
  <c r="BN119" i="17"/>
  <c r="E108" i="21" s="1"/>
  <c r="BB85" i="17"/>
  <c r="E73" i="20" s="1"/>
  <c r="H73" s="1"/>
  <c r="K73" s="1"/>
  <c r="BN83" i="17"/>
  <c r="E71" i="21" s="1"/>
  <c r="H71" s="1"/>
  <c r="K71" s="1"/>
  <c r="AP113" i="17"/>
  <c r="E102" i="19" s="1"/>
  <c r="BB114" i="17"/>
  <c r="E103" i="20" s="1"/>
  <c r="BV112" i="17"/>
  <c r="BY112" s="1"/>
  <c r="CJ113"/>
  <c r="CU114"/>
  <c r="E103" i="26" s="1"/>
  <c r="AP119" i="17"/>
  <c r="E108" i="19" s="1"/>
  <c r="BB118" i="17"/>
  <c r="E107" i="20" s="1"/>
  <c r="BN117" i="17"/>
  <c r="E106" i="21" s="1"/>
  <c r="BB83" i="17"/>
  <c r="E71" i="20" s="1"/>
  <c r="H71" s="1"/>
  <c r="K71" s="1"/>
  <c r="BB113" i="17"/>
  <c r="E102" i="20" s="1"/>
  <c r="BN114" i="17"/>
  <c r="E103" i="21" s="1"/>
  <c r="CJ112" i="17"/>
  <c r="BB117"/>
  <c r="E106" i="20" s="1"/>
  <c r="AP82" i="17"/>
  <c r="E70" i="19" s="1"/>
  <c r="H70" s="1"/>
  <c r="K70" s="1"/>
  <c r="K74" s="1"/>
  <c r="BN82" i="17"/>
  <c r="E70" i="21" s="1"/>
  <c r="H70" s="1"/>
  <c r="K70" s="1"/>
  <c r="K74" s="1"/>
  <c r="AP114" i="17"/>
  <c r="E103" i="19" s="1"/>
  <c r="BN112" i="17"/>
  <c r="E101" i="21" s="1"/>
  <c r="BV113" i="17"/>
  <c r="BY113" s="1"/>
  <c r="CJ114"/>
  <c r="E103" i="24" s="1"/>
  <c r="BN115" i="17"/>
  <c r="BB119"/>
  <c r="E108" i="20" s="1"/>
  <c r="BN118" i="17"/>
  <c r="E107" i="21" s="1"/>
  <c r="AP84" i="17"/>
  <c r="E72" i="19" s="1"/>
  <c r="H72" s="1"/>
  <c r="K72" s="1"/>
  <c r="BN84" i="17"/>
  <c r="E72" i="21" s="1"/>
  <c r="H72" s="1"/>
  <c r="K72" s="1"/>
  <c r="E129" i="19"/>
  <c r="K13" i="18"/>
  <c r="G25"/>
  <c r="H25" s="1"/>
  <c r="K25" s="1"/>
  <c r="AS72"/>
  <c r="AV72" s="1"/>
  <c r="AQ117"/>
  <c r="AQ118" s="1"/>
  <c r="AS118" s="1"/>
  <c r="AV118" s="1"/>
  <c r="BA118" s="1"/>
  <c r="AS70" i="19"/>
  <c r="AV70" s="1"/>
  <c r="AZ82"/>
  <c r="AS95"/>
  <c r="AV95" s="1"/>
  <c r="E129" i="20"/>
  <c r="AF25" i="18"/>
  <c r="AE25" s="1"/>
  <c r="AG25" s="1"/>
  <c r="AJ25" s="1"/>
  <c r="AS73"/>
  <c r="AV73" s="1"/>
  <c r="K86"/>
  <c r="AS97"/>
  <c r="AV97" s="1"/>
  <c r="K112"/>
  <c r="AS115"/>
  <c r="AV115" s="1"/>
  <c r="BA115" s="1"/>
  <c r="BB115" s="1"/>
  <c r="BB116"/>
  <c r="K13" i="19"/>
  <c r="AJ13"/>
  <c r="AP117" i="17"/>
  <c r="E106" i="19" s="1"/>
  <c r="BB120" i="17"/>
  <c r="E109" i="20" s="1"/>
  <c r="BN121" i="17"/>
  <c r="E110" i="21" s="1"/>
  <c r="AS109" i="19"/>
  <c r="AV109" s="1"/>
  <c r="BA109" s="1"/>
  <c r="K84"/>
  <c r="AQ116"/>
  <c r="AS116" s="1"/>
  <c r="AV116" s="1"/>
  <c r="BA116" s="1"/>
  <c r="AS115"/>
  <c r="AV115" s="1"/>
  <c r="BA115" s="1"/>
  <c r="Y13"/>
  <c r="AV13"/>
  <c r="AS32"/>
  <c r="AV32" s="1"/>
  <c r="BB32" s="1"/>
  <c r="BA74"/>
  <c r="K108"/>
  <c r="K118" s="1"/>
  <c r="AJ108"/>
  <c r="AS113"/>
  <c r="AV113" s="1"/>
  <c r="BA113" s="1"/>
  <c r="BB113" s="1"/>
  <c r="AQ114"/>
  <c r="AS114" s="1"/>
  <c r="AV114" s="1"/>
  <c r="BA114" s="1"/>
  <c r="AS71"/>
  <c r="AV71" s="1"/>
  <c r="AS76"/>
  <c r="AV76" s="1"/>
  <c r="AZ83"/>
  <c r="AE84"/>
  <c r="AD84" s="1"/>
  <c r="AG84" s="1"/>
  <c r="AJ84" s="1"/>
  <c r="AY84" s="1"/>
  <c r="AV90"/>
  <c r="Y96"/>
  <c r="BA96"/>
  <c r="S121"/>
  <c r="V121" s="1"/>
  <c r="Y121" s="1"/>
  <c r="BA51"/>
  <c r="BD15"/>
  <c r="BD14"/>
  <c r="BE14" s="1"/>
  <c r="BB13"/>
  <c r="AV19"/>
  <c r="AR28"/>
  <c r="AS27"/>
  <c r="AV27" s="1"/>
  <c r="BB27" s="1"/>
  <c r="BI15"/>
  <c r="BI17"/>
  <c r="BB25"/>
  <c r="AZ20"/>
  <c r="AZ22"/>
  <c r="G38"/>
  <c r="H16"/>
  <c r="K16" s="1"/>
  <c r="G17"/>
  <c r="AZ13"/>
  <c r="AF38"/>
  <c r="AF17"/>
  <c r="AC16"/>
  <c r="AE16" s="1"/>
  <c r="AG16" s="1"/>
  <c r="AJ16" s="1"/>
  <c r="AZ16" s="1"/>
  <c r="G57"/>
  <c r="H57" s="1"/>
  <c r="K57" s="1"/>
  <c r="G54"/>
  <c r="H54" s="1"/>
  <c r="K54" s="1"/>
  <c r="G36"/>
  <c r="H36" s="1"/>
  <c r="K36" s="1"/>
  <c r="G35"/>
  <c r="H35" s="1"/>
  <c r="K35" s="1"/>
  <c r="G34"/>
  <c r="H34" s="1"/>
  <c r="K34" s="1"/>
  <c r="G33"/>
  <c r="H33" s="1"/>
  <c r="K33" s="1"/>
  <c r="G58"/>
  <c r="H58" s="1"/>
  <c r="K58" s="1"/>
  <c r="G31"/>
  <c r="H31" s="1"/>
  <c r="K31" s="1"/>
  <c r="AF54"/>
  <c r="AE54" s="1"/>
  <c r="AG54" s="1"/>
  <c r="AJ54" s="1"/>
  <c r="AF36"/>
  <c r="AE36" s="1"/>
  <c r="AG36" s="1"/>
  <c r="AJ36" s="1"/>
  <c r="AY36" s="1"/>
  <c r="AF35"/>
  <c r="AE35" s="1"/>
  <c r="AG35" s="1"/>
  <c r="AJ35" s="1"/>
  <c r="AY35" s="1"/>
  <c r="AF34"/>
  <c r="AE34" s="1"/>
  <c r="AG34" s="1"/>
  <c r="AJ34" s="1"/>
  <c r="AY34" s="1"/>
  <c r="AF33"/>
  <c r="AE33" s="1"/>
  <c r="AG33" s="1"/>
  <c r="AJ33" s="1"/>
  <c r="AY33" s="1"/>
  <c r="AF57"/>
  <c r="AG57" s="1"/>
  <c r="AJ57" s="1"/>
  <c r="AY57" s="1"/>
  <c r="AF31"/>
  <c r="AE31" s="1"/>
  <c r="AG31" s="1"/>
  <c r="AJ31" s="1"/>
  <c r="AY31" s="1"/>
  <c r="AF58"/>
  <c r="AG58" s="1"/>
  <c r="AJ58" s="1"/>
  <c r="AY58" s="1"/>
  <c r="AS33"/>
  <c r="AV33" s="1"/>
  <c r="BB33" s="1"/>
  <c r="AR34"/>
  <c r="AY70"/>
  <c r="AE81"/>
  <c r="AD81" s="1"/>
  <c r="AG81" s="1"/>
  <c r="AJ81" s="1"/>
  <c r="AY81" s="1"/>
  <c r="AZ81" s="1"/>
  <c r="AD78"/>
  <c r="AG78" s="1"/>
  <c r="AJ78" s="1"/>
  <c r="AY78" s="1"/>
  <c r="AZ78" s="1"/>
  <c r="R14"/>
  <c r="T14" s="1"/>
  <c r="V14" s="1"/>
  <c r="Y14" s="1"/>
  <c r="U32"/>
  <c r="T32" s="1"/>
  <c r="V32" s="1"/>
  <c r="Y32" s="1"/>
  <c r="Y90"/>
  <c r="BA121"/>
  <c r="AS46"/>
  <c r="AV46" s="1"/>
  <c r="BB46" s="1"/>
  <c r="AR47"/>
  <c r="AS47" s="1"/>
  <c r="AV47" s="1"/>
  <c r="BB47" s="1"/>
  <c r="T81"/>
  <c r="S81" s="1"/>
  <c r="V81" s="1"/>
  <c r="Y81" s="1"/>
  <c r="S78"/>
  <c r="V78" s="1"/>
  <c r="Y78" s="1"/>
  <c r="AJ96"/>
  <c r="AY92"/>
  <c r="AY96" s="1"/>
  <c r="BA108"/>
  <c r="BA118" s="1"/>
  <c r="AE124"/>
  <c r="AD123"/>
  <c r="AG123" s="1"/>
  <c r="AJ123" s="1"/>
  <c r="AY123" s="1"/>
  <c r="U15"/>
  <c r="AC15"/>
  <c r="AE15" s="1"/>
  <c r="AG15" s="1"/>
  <c r="AJ15" s="1"/>
  <c r="AZ15" s="1"/>
  <c r="G25"/>
  <c r="H25" s="1"/>
  <c r="K25" s="1"/>
  <c r="AF25"/>
  <c r="AE25" s="1"/>
  <c r="AG25" s="1"/>
  <c r="AJ25" s="1"/>
  <c r="AZ76"/>
  <c r="AJ90"/>
  <c r="AY90" s="1"/>
  <c r="BB109"/>
  <c r="BB110"/>
  <c r="BB114"/>
  <c r="BB115"/>
  <c r="BA120"/>
  <c r="U58"/>
  <c r="V58" s="1"/>
  <c r="Y58" s="1"/>
  <c r="U54"/>
  <c r="T54" s="1"/>
  <c r="V54" s="1"/>
  <c r="Y54" s="1"/>
  <c r="U36"/>
  <c r="T36" s="1"/>
  <c r="V36" s="1"/>
  <c r="Y36" s="1"/>
  <c r="U35"/>
  <c r="T35" s="1"/>
  <c r="V35" s="1"/>
  <c r="Y35" s="1"/>
  <c r="U34"/>
  <c r="T34" s="1"/>
  <c r="V34" s="1"/>
  <c r="Y34" s="1"/>
  <c r="U33"/>
  <c r="T33" s="1"/>
  <c r="V33" s="1"/>
  <c r="Y33" s="1"/>
  <c r="U31"/>
  <c r="T31" s="1"/>
  <c r="V31" s="1"/>
  <c r="Y31" s="1"/>
  <c r="U57"/>
  <c r="V57" s="1"/>
  <c r="Y57" s="1"/>
  <c r="AD72"/>
  <c r="AG72" s="1"/>
  <c r="AJ72" s="1"/>
  <c r="AY72" s="1"/>
  <c r="AE73"/>
  <c r="AD73" s="1"/>
  <c r="AG73" s="1"/>
  <c r="AJ73" s="1"/>
  <c r="AY73" s="1"/>
  <c r="AY76"/>
  <c r="AS78"/>
  <c r="AV78" s="1"/>
  <c r="AQ81"/>
  <c r="T124"/>
  <c r="S123"/>
  <c r="V123" s="1"/>
  <c r="Y123" s="1"/>
  <c r="H15"/>
  <c r="K15" s="1"/>
  <c r="G26"/>
  <c r="H26" s="1"/>
  <c r="K26" s="1"/>
  <c r="U26"/>
  <c r="T26" s="1"/>
  <c r="V26" s="1"/>
  <c r="Y26" s="1"/>
  <c r="AF26"/>
  <c r="AE26" s="1"/>
  <c r="AG26" s="1"/>
  <c r="AJ26" s="1"/>
  <c r="AY26" s="1"/>
  <c r="AS26"/>
  <c r="AV26" s="1"/>
  <c r="BB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29"/>
  <c r="H29" s="1"/>
  <c r="K29" s="1"/>
  <c r="U29"/>
  <c r="T29" s="1"/>
  <c r="V29" s="1"/>
  <c r="Y29" s="1"/>
  <c r="AF29"/>
  <c r="AE29" s="1"/>
  <c r="AG29" s="1"/>
  <c r="AJ29" s="1"/>
  <c r="AY29" s="1"/>
  <c r="G30"/>
  <c r="H30" s="1"/>
  <c r="K30" s="1"/>
  <c r="U30"/>
  <c r="T30" s="1"/>
  <c r="V30" s="1"/>
  <c r="Y30" s="1"/>
  <c r="AF30"/>
  <c r="AE30" s="1"/>
  <c r="AG30" s="1"/>
  <c r="AJ30" s="1"/>
  <c r="AY30" s="1"/>
  <c r="G32"/>
  <c r="H32" s="1"/>
  <c r="K32" s="1"/>
  <c r="AF32"/>
  <c r="AE32" s="1"/>
  <c r="AG32" s="1"/>
  <c r="AJ32" s="1"/>
  <c r="AY32" s="1"/>
  <c r="G55"/>
  <c r="H55" s="1"/>
  <c r="K55" s="1"/>
  <c r="G37"/>
  <c r="H37" s="1"/>
  <c r="K37" s="1"/>
  <c r="G59"/>
  <c r="H59" s="1"/>
  <c r="K59" s="1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S72"/>
  <c r="V72" s="1"/>
  <c r="Y72" s="1"/>
  <c r="T73"/>
  <c r="S73" s="1"/>
  <c r="V73" s="1"/>
  <c r="Y73" s="1"/>
  <c r="AJ99"/>
  <c r="AY98"/>
  <c r="AY99" s="1"/>
  <c r="BB99" s="1"/>
  <c r="AY108"/>
  <c r="T111"/>
  <c r="S110"/>
  <c r="V110" s="1"/>
  <c r="Y110" s="1"/>
  <c r="BB116"/>
  <c r="S71"/>
  <c r="V71" s="1"/>
  <c r="Y71" s="1"/>
  <c r="AD71"/>
  <c r="AG71" s="1"/>
  <c r="AJ71" s="1"/>
  <c r="AY71" s="1"/>
  <c r="BB71" s="1"/>
  <c r="T84"/>
  <c r="S84" s="1"/>
  <c r="V84" s="1"/>
  <c r="Y84" s="1"/>
  <c r="BA84"/>
  <c r="AZ84" s="1"/>
  <c r="AE111"/>
  <c r="AQ111"/>
  <c r="S122"/>
  <c r="V122" s="1"/>
  <c r="Y122" s="1"/>
  <c r="AD122"/>
  <c r="AG122" s="1"/>
  <c r="AJ122" s="1"/>
  <c r="AY122" s="1"/>
  <c r="AQ122"/>
  <c r="AQ72"/>
  <c r="AQ73" s="1"/>
  <c r="AS73" s="1"/>
  <c r="AV73" s="1"/>
  <c r="AS77"/>
  <c r="AV77" s="1"/>
  <c r="AS94"/>
  <c r="AV94" s="1"/>
  <c r="AV96" s="1"/>
  <c r="AS45"/>
  <c r="AV45" s="1"/>
  <c r="BB45" s="1"/>
  <c r="AY87"/>
  <c r="S77"/>
  <c r="V77" s="1"/>
  <c r="Y77" s="1"/>
  <c r="Y85" s="1"/>
  <c r="AD77"/>
  <c r="AG77" s="1"/>
  <c r="AJ77" s="1"/>
  <c r="AY77" s="1"/>
  <c r="AZ77" s="1"/>
  <c r="S109"/>
  <c r="V109" s="1"/>
  <c r="Y109" s="1"/>
  <c r="BA76" i="18"/>
  <c r="AD111"/>
  <c r="AG111" s="1"/>
  <c r="AJ111" s="1"/>
  <c r="AY111" s="1"/>
  <c r="AS26"/>
  <c r="AV26" s="1"/>
  <c r="BB26" s="1"/>
  <c r="Y92"/>
  <c r="AS117"/>
  <c r="AV117" s="1"/>
  <c r="BA117" s="1"/>
  <c r="BB117" s="1"/>
  <c r="BA122"/>
  <c r="S123"/>
  <c r="V123" s="1"/>
  <c r="Y123" s="1"/>
  <c r="AD123"/>
  <c r="AG123" s="1"/>
  <c r="AJ123" s="1"/>
  <c r="AY123" s="1"/>
  <c r="BB112"/>
  <c r="S111"/>
  <c r="V111" s="1"/>
  <c r="Y111" s="1"/>
  <c r="AS111"/>
  <c r="AV111" s="1"/>
  <c r="BA111" s="1"/>
  <c r="BB111" s="1"/>
  <c r="BE14"/>
  <c r="AJ14"/>
  <c r="AZ14" s="1"/>
  <c r="AS27"/>
  <c r="AV27" s="1"/>
  <c r="BB27" s="1"/>
  <c r="AR28"/>
  <c r="BB13"/>
  <c r="AV19"/>
  <c r="G55"/>
  <c r="H55" s="1"/>
  <c r="K55" s="1"/>
  <c r="G37"/>
  <c r="H37" s="1"/>
  <c r="K37" s="1"/>
  <c r="G59"/>
  <c r="H59" s="1"/>
  <c r="K59" s="1"/>
  <c r="G16"/>
  <c r="H15"/>
  <c r="K15" s="1"/>
  <c r="BI17"/>
  <c r="BI15"/>
  <c r="AZ13"/>
  <c r="AZ22"/>
  <c r="AZ20"/>
  <c r="AF59"/>
  <c r="AG59" s="1"/>
  <c r="AJ59" s="1"/>
  <c r="AY59" s="1"/>
  <c r="AF55"/>
  <c r="AE55" s="1"/>
  <c r="AG55" s="1"/>
  <c r="AJ55" s="1"/>
  <c r="AY55" s="1"/>
  <c r="AF37"/>
  <c r="AE37" s="1"/>
  <c r="AG37" s="1"/>
  <c r="AJ37" s="1"/>
  <c r="AY37" s="1"/>
  <c r="AF16"/>
  <c r="BD15"/>
  <c r="AC15"/>
  <c r="AE15" s="1"/>
  <c r="AG15" s="1"/>
  <c r="AJ15" s="1"/>
  <c r="AZ15" s="1"/>
  <c r="AY25"/>
  <c r="AS32"/>
  <c r="AV32" s="1"/>
  <c r="BB32" s="1"/>
  <c r="AR33"/>
  <c r="AS46"/>
  <c r="AV46" s="1"/>
  <c r="BB46" s="1"/>
  <c r="AR47"/>
  <c r="AS47" s="1"/>
  <c r="AV47" s="1"/>
  <c r="BB47" s="1"/>
  <c r="T113"/>
  <c r="S112"/>
  <c r="V112" s="1"/>
  <c r="Y112" s="1"/>
  <c r="H14"/>
  <c r="K14" s="1"/>
  <c r="BA51"/>
  <c r="U32"/>
  <c r="T32" s="1"/>
  <c r="V32" s="1"/>
  <c r="Y32" s="1"/>
  <c r="AZ78"/>
  <c r="Y98"/>
  <c r="BA98"/>
  <c r="BB118"/>
  <c r="G57"/>
  <c r="H57" s="1"/>
  <c r="K57" s="1"/>
  <c r="G54"/>
  <c r="H54" s="1"/>
  <c r="K54" s="1"/>
  <c r="G36"/>
  <c r="H36" s="1"/>
  <c r="K36" s="1"/>
  <c r="G35"/>
  <c r="H35" s="1"/>
  <c r="K35" s="1"/>
  <c r="G34"/>
  <c r="H34" s="1"/>
  <c r="K34" s="1"/>
  <c r="G33"/>
  <c r="H33" s="1"/>
  <c r="K33" s="1"/>
  <c r="G58"/>
  <c r="H58" s="1"/>
  <c r="K58" s="1"/>
  <c r="G31"/>
  <c r="H31" s="1"/>
  <c r="K31" s="1"/>
  <c r="AF54"/>
  <c r="AE54" s="1"/>
  <c r="AG54" s="1"/>
  <c r="AJ54" s="1"/>
  <c r="AF36"/>
  <c r="AE36" s="1"/>
  <c r="AG36" s="1"/>
  <c r="AJ36" s="1"/>
  <c r="AY36" s="1"/>
  <c r="AF35"/>
  <c r="AE35" s="1"/>
  <c r="AG35" s="1"/>
  <c r="AJ35" s="1"/>
  <c r="AY35" s="1"/>
  <c r="AF34"/>
  <c r="AE34" s="1"/>
  <c r="AG34" s="1"/>
  <c r="AJ34" s="1"/>
  <c r="AY34" s="1"/>
  <c r="AF33"/>
  <c r="AE33" s="1"/>
  <c r="AG33" s="1"/>
  <c r="AJ33" s="1"/>
  <c r="AY33" s="1"/>
  <c r="AF32"/>
  <c r="AE32" s="1"/>
  <c r="AG32" s="1"/>
  <c r="AJ32" s="1"/>
  <c r="AY32" s="1"/>
  <c r="AF57"/>
  <c r="AG57" s="1"/>
  <c r="AJ57" s="1"/>
  <c r="AY57" s="1"/>
  <c r="AF31"/>
  <c r="AE31" s="1"/>
  <c r="AG31" s="1"/>
  <c r="AJ31" s="1"/>
  <c r="AY31" s="1"/>
  <c r="AF58"/>
  <c r="AG58" s="1"/>
  <c r="AJ58" s="1"/>
  <c r="AY58" s="1"/>
  <c r="AD74"/>
  <c r="AG74" s="1"/>
  <c r="AJ74" s="1"/>
  <c r="AY74" s="1"/>
  <c r="AE75"/>
  <c r="AD75" s="1"/>
  <c r="AG75" s="1"/>
  <c r="AJ75" s="1"/>
  <c r="AY75" s="1"/>
  <c r="AE83"/>
  <c r="AD83" s="1"/>
  <c r="AG83" s="1"/>
  <c r="AJ83" s="1"/>
  <c r="AY83" s="1"/>
  <c r="AZ83" s="1"/>
  <c r="AD80"/>
  <c r="AG80" s="1"/>
  <c r="AJ80" s="1"/>
  <c r="AY80" s="1"/>
  <c r="AZ80" s="1"/>
  <c r="AJ92"/>
  <c r="AY92" s="1"/>
  <c r="AY89"/>
  <c r="AJ101"/>
  <c r="AY100"/>
  <c r="AY101" s="1"/>
  <c r="BB101" s="1"/>
  <c r="AY110"/>
  <c r="R14"/>
  <c r="T14" s="1"/>
  <c r="V14" s="1"/>
  <c r="Y14" s="1"/>
  <c r="BA123"/>
  <c r="S74"/>
  <c r="V74" s="1"/>
  <c r="Y74" s="1"/>
  <c r="T75"/>
  <c r="S75" s="1"/>
  <c r="V75" s="1"/>
  <c r="Y75" s="1"/>
  <c r="T83"/>
  <c r="S83" s="1"/>
  <c r="V83" s="1"/>
  <c r="Y83" s="1"/>
  <c r="S80"/>
  <c r="V80" s="1"/>
  <c r="Y80" s="1"/>
  <c r="AE126"/>
  <c r="AD125"/>
  <c r="AG125" s="1"/>
  <c r="AJ125" s="1"/>
  <c r="AY125" s="1"/>
  <c r="U15"/>
  <c r="U58"/>
  <c r="V58" s="1"/>
  <c r="Y58" s="1"/>
  <c r="U54"/>
  <c r="T54" s="1"/>
  <c r="V54" s="1"/>
  <c r="Y54" s="1"/>
  <c r="U36"/>
  <c r="T36" s="1"/>
  <c r="V36" s="1"/>
  <c r="Y36" s="1"/>
  <c r="U35"/>
  <c r="T35" s="1"/>
  <c r="V35" s="1"/>
  <c r="Y35" s="1"/>
  <c r="U34"/>
  <c r="T34" s="1"/>
  <c r="V34" s="1"/>
  <c r="Y34" s="1"/>
  <c r="U33"/>
  <c r="T33" s="1"/>
  <c r="V33" s="1"/>
  <c r="Y33" s="1"/>
  <c r="U31"/>
  <c r="T31" s="1"/>
  <c r="V31" s="1"/>
  <c r="Y31" s="1"/>
  <c r="U57"/>
  <c r="V57" s="1"/>
  <c r="Y57" s="1"/>
  <c r="AY72"/>
  <c r="AS80"/>
  <c r="AV80" s="1"/>
  <c r="AQ83"/>
  <c r="AJ98"/>
  <c r="AY94"/>
  <c r="AY98" s="1"/>
  <c r="BA110"/>
  <c r="BA120" s="1"/>
  <c r="T126"/>
  <c r="S125"/>
  <c r="V125" s="1"/>
  <c r="Y125" s="1"/>
  <c r="BB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29"/>
  <c r="H29" s="1"/>
  <c r="K29" s="1"/>
  <c r="U29"/>
  <c r="T29" s="1"/>
  <c r="V29" s="1"/>
  <c r="Y29" s="1"/>
  <c r="AF29"/>
  <c r="AE29" s="1"/>
  <c r="AG29" s="1"/>
  <c r="AJ29" s="1"/>
  <c r="AY29" s="1"/>
  <c r="G30"/>
  <c r="H30" s="1"/>
  <c r="K30" s="1"/>
  <c r="U30"/>
  <c r="T30" s="1"/>
  <c r="V30" s="1"/>
  <c r="Y30" s="1"/>
  <c r="AF30"/>
  <c r="AE30" s="1"/>
  <c r="AG30" s="1"/>
  <c r="AJ30" s="1"/>
  <c r="AY30" s="1"/>
  <c r="G32"/>
  <c r="H32" s="1"/>
  <c r="K32" s="1"/>
  <c r="S73"/>
  <c r="V73" s="1"/>
  <c r="Y73" s="1"/>
  <c r="Y76" s="1"/>
  <c r="AD73"/>
  <c r="AG73" s="1"/>
  <c r="AJ73" s="1"/>
  <c r="AY73" s="1"/>
  <c r="BB73" s="1"/>
  <c r="T86"/>
  <c r="S86" s="1"/>
  <c r="V86" s="1"/>
  <c r="Y86" s="1"/>
  <c r="BA86"/>
  <c r="AZ86" s="1"/>
  <c r="AE113"/>
  <c r="AQ113"/>
  <c r="S124"/>
  <c r="V124" s="1"/>
  <c r="Y124" s="1"/>
  <c r="AD124"/>
  <c r="AG124" s="1"/>
  <c r="AJ124" s="1"/>
  <c r="AY124" s="1"/>
  <c r="AQ124"/>
  <c r="AQ74"/>
  <c r="AQ75" s="1"/>
  <c r="AS75" s="1"/>
  <c r="AV75" s="1"/>
  <c r="AS79"/>
  <c r="AV79" s="1"/>
  <c r="AD85"/>
  <c r="AG85" s="1"/>
  <c r="AJ85" s="1"/>
  <c r="AY85" s="1"/>
  <c r="AZ85" s="1"/>
  <c r="AS96"/>
  <c r="AV96" s="1"/>
  <c r="AV98" s="1"/>
  <c r="AS45"/>
  <c r="AV45" s="1"/>
  <c r="BB45" s="1"/>
  <c r="S79"/>
  <c r="V79" s="1"/>
  <c r="Y79" s="1"/>
  <c r="Y87" s="1"/>
  <c r="AD79"/>
  <c r="AG79" s="1"/>
  <c r="AJ79" s="1"/>
  <c r="AY79" s="1"/>
  <c r="AZ79" s="1"/>
  <c r="BN120" i="17"/>
  <c r="E109" i="21" s="1"/>
  <c r="AP120" i="17"/>
  <c r="E109" i="19" s="1"/>
  <c r="AP118" i="17"/>
  <c r="E107" i="19" s="1"/>
  <c r="BB121" i="17"/>
  <c r="E110" i="20" s="1"/>
  <c r="AP121" i="17"/>
  <c r="E110" i="19" s="1"/>
  <c r="E101" i="22" l="1"/>
  <c r="E101" i="23"/>
  <c r="E103" i="22"/>
  <c r="E103" i="23"/>
  <c r="E104" i="21"/>
  <c r="BQ115" i="17"/>
  <c r="E101" i="25"/>
  <c r="E101" i="24"/>
  <c r="E102"/>
  <c r="E102" i="25"/>
  <c r="E102" i="22"/>
  <c r="E102" i="23"/>
  <c r="E103" i="25"/>
  <c r="Y74" i="19"/>
  <c r="AS122"/>
  <c r="AV122" s="1"/>
  <c r="AZ122" s="1"/>
  <c r="AQ123"/>
  <c r="AE112"/>
  <c r="AD111"/>
  <c r="AG111" s="1"/>
  <c r="AJ111" s="1"/>
  <c r="T125"/>
  <c r="S124"/>
  <c r="V124" s="1"/>
  <c r="Y124" s="1"/>
  <c r="U55"/>
  <c r="T55" s="1"/>
  <c r="V55" s="1"/>
  <c r="Y55" s="1"/>
  <c r="U37"/>
  <c r="T37" s="1"/>
  <c r="V37" s="1"/>
  <c r="Y37" s="1"/>
  <c r="U59"/>
  <c r="V59" s="1"/>
  <c r="Y59" s="1"/>
  <c r="R15"/>
  <c r="T15" s="1"/>
  <c r="V15" s="1"/>
  <c r="Y15" s="1"/>
  <c r="U16"/>
  <c r="AY54"/>
  <c r="AF56"/>
  <c r="AE56" s="1"/>
  <c r="AG56" s="1"/>
  <c r="AJ56" s="1"/>
  <c r="AY56" s="1"/>
  <c r="AF40"/>
  <c r="AE40" s="1"/>
  <c r="AG40" s="1"/>
  <c r="AJ40" s="1"/>
  <c r="AY40" s="1"/>
  <c r="AF60"/>
  <c r="AG60" s="1"/>
  <c r="AJ60" s="1"/>
  <c r="AY60" s="1"/>
  <c r="AC17"/>
  <c r="AE17" s="1"/>
  <c r="AG17" s="1"/>
  <c r="AJ17" s="1"/>
  <c r="AZ17" s="1"/>
  <c r="AF18"/>
  <c r="G56"/>
  <c r="H56" s="1"/>
  <c r="K56" s="1"/>
  <c r="K67" s="1"/>
  <c r="G40"/>
  <c r="H40" s="1"/>
  <c r="K40" s="1"/>
  <c r="G60"/>
  <c r="H60" s="1"/>
  <c r="K60" s="1"/>
  <c r="H17"/>
  <c r="K17" s="1"/>
  <c r="G18"/>
  <c r="AS72"/>
  <c r="AV72" s="1"/>
  <c r="AV74" s="1"/>
  <c r="AY85"/>
  <c r="AS111"/>
  <c r="AV111" s="1"/>
  <c r="AQ112"/>
  <c r="T112"/>
  <c r="S111"/>
  <c r="V111" s="1"/>
  <c r="Y111" s="1"/>
  <c r="Y118" s="1"/>
  <c r="AS34"/>
  <c r="AV34" s="1"/>
  <c r="BB34" s="1"/>
  <c r="AR35"/>
  <c r="AJ85"/>
  <c r="AE125"/>
  <c r="AD124"/>
  <c r="AG124" s="1"/>
  <c r="AJ124" s="1"/>
  <c r="AY124" s="1"/>
  <c r="AY74"/>
  <c r="BB70"/>
  <c r="G39"/>
  <c r="H39" s="1"/>
  <c r="K39" s="1"/>
  <c r="H38"/>
  <c r="K38" s="1"/>
  <c r="AR29"/>
  <c r="AS28"/>
  <c r="AV28" s="1"/>
  <c r="BB28" s="1"/>
  <c r="BA85"/>
  <c r="BB73"/>
  <c r="BE15"/>
  <c r="AY118"/>
  <c r="BB108"/>
  <c r="AQ82"/>
  <c r="AS81"/>
  <c r="AV81" s="1"/>
  <c r="AY25"/>
  <c r="BB96"/>
  <c r="AZ97"/>
  <c r="AF39"/>
  <c r="AE39" s="1"/>
  <c r="AG39" s="1"/>
  <c r="AJ39" s="1"/>
  <c r="AY39" s="1"/>
  <c r="AE38"/>
  <c r="AG38" s="1"/>
  <c r="AJ38" s="1"/>
  <c r="AY38" s="1"/>
  <c r="BA122"/>
  <c r="AJ74"/>
  <c r="BA87" i="18"/>
  <c r="BB75"/>
  <c r="AS113"/>
  <c r="AV113" s="1"/>
  <c r="AQ114"/>
  <c r="AQ84"/>
  <c r="AS83"/>
  <c r="AV83" s="1"/>
  <c r="AF38"/>
  <c r="AF17"/>
  <c r="AC16"/>
  <c r="AE16" s="1"/>
  <c r="AG16" s="1"/>
  <c r="AJ16" s="1"/>
  <c r="AZ16" s="1"/>
  <c r="AJ87"/>
  <c r="AS74"/>
  <c r="AV74" s="1"/>
  <c r="AV76" s="1"/>
  <c r="AS124"/>
  <c r="AV124" s="1"/>
  <c r="AZ124" s="1"/>
  <c r="BA124" s="1"/>
  <c r="AQ125"/>
  <c r="AE114"/>
  <c r="AD113"/>
  <c r="AG113" s="1"/>
  <c r="AJ113" s="1"/>
  <c r="T127"/>
  <c r="S126"/>
  <c r="V126" s="1"/>
  <c r="Y126" s="1"/>
  <c r="AY76"/>
  <c r="BB72"/>
  <c r="AE127"/>
  <c r="AD126"/>
  <c r="AG126" s="1"/>
  <c r="AJ126" s="1"/>
  <c r="AY126" s="1"/>
  <c r="AY87"/>
  <c r="BE15"/>
  <c r="BB98"/>
  <c r="AZ99"/>
  <c r="AY54"/>
  <c r="T114"/>
  <c r="S113"/>
  <c r="V113" s="1"/>
  <c r="Y113" s="1"/>
  <c r="Y120" s="1"/>
  <c r="AJ76"/>
  <c r="U55"/>
  <c r="T55" s="1"/>
  <c r="V55" s="1"/>
  <c r="Y55" s="1"/>
  <c r="U37"/>
  <c r="T37" s="1"/>
  <c r="V37" s="1"/>
  <c r="Y37" s="1"/>
  <c r="U59"/>
  <c r="V59" s="1"/>
  <c r="Y59" s="1"/>
  <c r="U16"/>
  <c r="R15"/>
  <c r="T15" s="1"/>
  <c r="V15" s="1"/>
  <c r="Y15" s="1"/>
  <c r="AY120"/>
  <c r="BB110"/>
  <c r="AS33"/>
  <c r="AV33" s="1"/>
  <c r="BB33" s="1"/>
  <c r="AR34"/>
  <c r="G38"/>
  <c r="H16"/>
  <c r="K16" s="1"/>
  <c r="G17"/>
  <c r="AS28"/>
  <c r="AV28" s="1"/>
  <c r="AR29"/>
  <c r="AJ67" i="19" l="1"/>
  <c r="AE126"/>
  <c r="AD125"/>
  <c r="AG125" s="1"/>
  <c r="AJ125" s="1"/>
  <c r="AY125" s="1"/>
  <c r="AZ118"/>
  <c r="BB118"/>
  <c r="BB85"/>
  <c r="BB84" s="1"/>
  <c r="AZ86"/>
  <c r="T126"/>
  <c r="S125"/>
  <c r="V125" s="1"/>
  <c r="Y125" s="1"/>
  <c r="AY67"/>
  <c r="AS35"/>
  <c r="AV35" s="1"/>
  <c r="BB35" s="1"/>
  <c r="AR36"/>
  <c r="AY111"/>
  <c r="AJ118"/>
  <c r="AR30"/>
  <c r="AS30" s="1"/>
  <c r="AV30" s="1"/>
  <c r="BB30" s="1"/>
  <c r="AS29"/>
  <c r="AV29" s="1"/>
  <c r="AF61"/>
  <c r="AG61" s="1"/>
  <c r="AJ61" s="1"/>
  <c r="AY61" s="1"/>
  <c r="AF41"/>
  <c r="AC18"/>
  <c r="AE18" s="1"/>
  <c r="AG18" s="1"/>
  <c r="AJ18" s="1"/>
  <c r="AS123"/>
  <c r="AV123" s="1"/>
  <c r="AZ123" s="1"/>
  <c r="BA123" s="1"/>
  <c r="AQ124"/>
  <c r="AY75"/>
  <c r="AS82"/>
  <c r="AV82" s="1"/>
  <c r="AQ83"/>
  <c r="BA111"/>
  <c r="BA119" s="1"/>
  <c r="AV118"/>
  <c r="G61"/>
  <c r="H61" s="1"/>
  <c r="K61" s="1"/>
  <c r="G41"/>
  <c r="H18"/>
  <c r="K18" s="1"/>
  <c r="K19" s="1"/>
  <c r="U38"/>
  <c r="U17"/>
  <c r="R16"/>
  <c r="T16" s="1"/>
  <c r="V16" s="1"/>
  <c r="Y16" s="1"/>
  <c r="AY77" i="18"/>
  <c r="BA77" s="1"/>
  <c r="AS29"/>
  <c r="AV29" s="1"/>
  <c r="BB29" s="1"/>
  <c r="AR30"/>
  <c r="AS30" s="1"/>
  <c r="AV30" s="1"/>
  <c r="BB30" s="1"/>
  <c r="G39"/>
  <c r="H39" s="1"/>
  <c r="K39" s="1"/>
  <c r="H38"/>
  <c r="K38" s="1"/>
  <c r="AZ120"/>
  <c r="BB120"/>
  <c r="AY113"/>
  <c r="AJ120"/>
  <c r="AE128"/>
  <c r="AD127"/>
  <c r="AG127" s="1"/>
  <c r="AJ127" s="1"/>
  <c r="AY127" s="1"/>
  <c r="T128"/>
  <c r="S127"/>
  <c r="V127" s="1"/>
  <c r="Y127" s="1"/>
  <c r="AF39"/>
  <c r="AE39" s="1"/>
  <c r="AG39" s="1"/>
  <c r="AJ39" s="1"/>
  <c r="AY39" s="1"/>
  <c r="AE38"/>
  <c r="AG38" s="1"/>
  <c r="AJ38" s="1"/>
  <c r="BA113"/>
  <c r="BA121" s="1"/>
  <c r="AV120"/>
  <c r="G56"/>
  <c r="H56" s="1"/>
  <c r="K56" s="1"/>
  <c r="K67" s="1"/>
  <c r="G40"/>
  <c r="H40" s="1"/>
  <c r="K40" s="1"/>
  <c r="G60"/>
  <c r="H60" s="1"/>
  <c r="K60" s="1"/>
  <c r="G18"/>
  <c r="H17"/>
  <c r="K17" s="1"/>
  <c r="U38"/>
  <c r="U17"/>
  <c r="R16"/>
  <c r="T16" s="1"/>
  <c r="V16" s="1"/>
  <c r="Y16" s="1"/>
  <c r="AS125"/>
  <c r="AV125" s="1"/>
  <c r="AZ125" s="1"/>
  <c r="BA125" s="1"/>
  <c r="AQ126"/>
  <c r="AF56"/>
  <c r="AE56" s="1"/>
  <c r="AG56" s="1"/>
  <c r="AJ56" s="1"/>
  <c r="AF40"/>
  <c r="AE40" s="1"/>
  <c r="AG40" s="1"/>
  <c r="AJ40" s="1"/>
  <c r="AY40" s="1"/>
  <c r="AF60"/>
  <c r="AG60" s="1"/>
  <c r="AJ60" s="1"/>
  <c r="AY60" s="1"/>
  <c r="AC17"/>
  <c r="AE17" s="1"/>
  <c r="AG17" s="1"/>
  <c r="AJ17" s="1"/>
  <c r="AZ17" s="1"/>
  <c r="AF18"/>
  <c r="BB28"/>
  <c r="AS34"/>
  <c r="AV34" s="1"/>
  <c r="BB34" s="1"/>
  <c r="AR35"/>
  <c r="BB87"/>
  <c r="BB86" s="1"/>
  <c r="AZ88"/>
  <c r="AS84"/>
  <c r="AV84" s="1"/>
  <c r="AQ85"/>
  <c r="CA12" i="17"/>
  <c r="BC77" i="18" l="1"/>
  <c r="U56" i="19"/>
  <c r="T56" s="1"/>
  <c r="V56" s="1"/>
  <c r="Y56" s="1"/>
  <c r="Y67" s="1"/>
  <c r="U40"/>
  <c r="T40" s="1"/>
  <c r="V40" s="1"/>
  <c r="Y40" s="1"/>
  <c r="U60"/>
  <c r="V60" s="1"/>
  <c r="Y60" s="1"/>
  <c r="U18"/>
  <c r="R17"/>
  <c r="T17" s="1"/>
  <c r="V17" s="1"/>
  <c r="Y17" s="1"/>
  <c r="AS124"/>
  <c r="AV124" s="1"/>
  <c r="AZ124" s="1"/>
  <c r="BA124" s="1"/>
  <c r="AQ125"/>
  <c r="BB111"/>
  <c r="AY119"/>
  <c r="BB119" s="1"/>
  <c r="T127"/>
  <c r="S126"/>
  <c r="V126" s="1"/>
  <c r="Y126" s="1"/>
  <c r="H41"/>
  <c r="K41" s="1"/>
  <c r="G42"/>
  <c r="AS83"/>
  <c r="AV83" s="1"/>
  <c r="AQ84"/>
  <c r="AS84" s="1"/>
  <c r="AV84" s="1"/>
  <c r="AV85" s="1"/>
  <c r="BA75"/>
  <c r="BC75"/>
  <c r="AF42"/>
  <c r="AE41"/>
  <c r="AG41" s="1"/>
  <c r="AJ41" s="1"/>
  <c r="BD118"/>
  <c r="BE118" s="1"/>
  <c r="BD127"/>
  <c r="BE127" s="1"/>
  <c r="AZ18"/>
  <c r="AZ19" s="1"/>
  <c r="AY21" s="1"/>
  <c r="AJ19"/>
  <c r="AE127"/>
  <c r="AD126"/>
  <c r="AG126" s="1"/>
  <c r="AJ126" s="1"/>
  <c r="AY126" s="1"/>
  <c r="U39"/>
  <c r="T39" s="1"/>
  <c r="V39" s="1"/>
  <c r="Y39" s="1"/>
  <c r="T38"/>
  <c r="V38" s="1"/>
  <c r="Y38" s="1"/>
  <c r="BB29"/>
  <c r="AS36"/>
  <c r="AV36" s="1"/>
  <c r="BB36" s="1"/>
  <c r="AR37"/>
  <c r="G61" i="18"/>
  <c r="H61" s="1"/>
  <c r="K61" s="1"/>
  <c r="G41"/>
  <c r="H18"/>
  <c r="K18" s="1"/>
  <c r="K19" s="1"/>
  <c r="AE129"/>
  <c r="AD128"/>
  <c r="AG128" s="1"/>
  <c r="AJ128" s="1"/>
  <c r="AY128" s="1"/>
  <c r="AS85"/>
  <c r="AV85" s="1"/>
  <c r="AQ86"/>
  <c r="AS86" s="1"/>
  <c r="AV86" s="1"/>
  <c r="AS35"/>
  <c r="AV35" s="1"/>
  <c r="AR36"/>
  <c r="AY38"/>
  <c r="BB113"/>
  <c r="AY121"/>
  <c r="BB121" s="1"/>
  <c r="BD129" s="1"/>
  <c r="BE129" s="1"/>
  <c r="AS126"/>
  <c r="AV126" s="1"/>
  <c r="AZ126" s="1"/>
  <c r="BA126" s="1"/>
  <c r="AQ127"/>
  <c r="U39"/>
  <c r="T39" s="1"/>
  <c r="V39" s="1"/>
  <c r="Y39" s="1"/>
  <c r="T38"/>
  <c r="V38" s="1"/>
  <c r="Y38" s="1"/>
  <c r="T129"/>
  <c r="S128"/>
  <c r="V128" s="1"/>
  <c r="Y128" s="1"/>
  <c r="BD120"/>
  <c r="BE120" s="1"/>
  <c r="AF61"/>
  <c r="AG61" s="1"/>
  <c r="AJ61" s="1"/>
  <c r="AY61" s="1"/>
  <c r="AF41"/>
  <c r="AC18"/>
  <c r="AE18" s="1"/>
  <c r="AG18" s="1"/>
  <c r="AJ18" s="1"/>
  <c r="AZ18" s="1"/>
  <c r="AZ19" s="1"/>
  <c r="AY21" s="1"/>
  <c r="AY56"/>
  <c r="AY67" s="1"/>
  <c r="AJ67"/>
  <c r="U56"/>
  <c r="T56" s="1"/>
  <c r="V56" s="1"/>
  <c r="Y56" s="1"/>
  <c r="Y67" s="1"/>
  <c r="U40"/>
  <c r="T40" s="1"/>
  <c r="V40" s="1"/>
  <c r="Y40" s="1"/>
  <c r="U60"/>
  <c r="V60" s="1"/>
  <c r="Y60" s="1"/>
  <c r="R17"/>
  <c r="T17" s="1"/>
  <c r="V17" s="1"/>
  <c r="Y17" s="1"/>
  <c r="U18"/>
  <c r="AJ19"/>
  <c r="AE128" i="19" l="1"/>
  <c r="AD128" s="1"/>
  <c r="AG128" s="1"/>
  <c r="AJ128" s="1"/>
  <c r="AY128" s="1"/>
  <c r="AD127"/>
  <c r="AG127" s="1"/>
  <c r="AJ127" s="1"/>
  <c r="AY127" s="1"/>
  <c r="AE129"/>
  <c r="G43"/>
  <c r="H42"/>
  <c r="K42" s="1"/>
  <c r="BD119"/>
  <c r="BD128"/>
  <c r="BE128" s="1"/>
  <c r="AF43"/>
  <c r="AE42"/>
  <c r="AG42" s="1"/>
  <c r="AJ42" s="1"/>
  <c r="AY42" s="1"/>
  <c r="S127"/>
  <c r="V127" s="1"/>
  <c r="Y127" s="1"/>
  <c r="T129"/>
  <c r="T128"/>
  <c r="S128" s="1"/>
  <c r="V128" s="1"/>
  <c r="Y128" s="1"/>
  <c r="AY41"/>
  <c r="AS125"/>
  <c r="AV125" s="1"/>
  <c r="AZ125" s="1"/>
  <c r="BA125" s="1"/>
  <c r="AQ126"/>
  <c r="AS37"/>
  <c r="AV37" s="1"/>
  <c r="BB37" s="1"/>
  <c r="AR38"/>
  <c r="U61"/>
  <c r="V61" s="1"/>
  <c r="Y61" s="1"/>
  <c r="U41"/>
  <c r="R18"/>
  <c r="T18" s="1"/>
  <c r="V18" s="1"/>
  <c r="Y18" s="1"/>
  <c r="Y19" s="1"/>
  <c r="AF42" i="18"/>
  <c r="AE41"/>
  <c r="AG41" s="1"/>
  <c r="AJ41" s="1"/>
  <c r="BB35"/>
  <c r="S129"/>
  <c r="V129" s="1"/>
  <c r="Y129" s="1"/>
  <c r="T131"/>
  <c r="T130"/>
  <c r="S130" s="1"/>
  <c r="V130" s="1"/>
  <c r="Y130" s="1"/>
  <c r="BD121"/>
  <c r="BD130"/>
  <c r="BE130" s="1"/>
  <c r="AS36"/>
  <c r="AV36" s="1"/>
  <c r="BB36" s="1"/>
  <c r="AR37"/>
  <c r="H41"/>
  <c r="K41" s="1"/>
  <c r="G42"/>
  <c r="AS127"/>
  <c r="AV127" s="1"/>
  <c r="AZ127" s="1"/>
  <c r="BA127" s="1"/>
  <c r="AQ128"/>
  <c r="U61"/>
  <c r="V61" s="1"/>
  <c r="Y61" s="1"/>
  <c r="U41"/>
  <c r="R18"/>
  <c r="T18" s="1"/>
  <c r="V18" s="1"/>
  <c r="Y18" s="1"/>
  <c r="Y19" s="1"/>
  <c r="AE130"/>
  <c r="AD130" s="1"/>
  <c r="AG130" s="1"/>
  <c r="AJ130" s="1"/>
  <c r="AY130" s="1"/>
  <c r="AD129"/>
  <c r="AG129" s="1"/>
  <c r="AJ129" s="1"/>
  <c r="AY129" s="1"/>
  <c r="AE131"/>
  <c r="AV87"/>
  <c r="DM101" i="17"/>
  <c r="AN141"/>
  <c r="AM141" s="1"/>
  <c r="AN137"/>
  <c r="AM137" s="1"/>
  <c r="AN136"/>
  <c r="AM136" s="1"/>
  <c r="AN135"/>
  <c r="AM135" s="1"/>
  <c r="AN134"/>
  <c r="AM134" s="1"/>
  <c r="AN130"/>
  <c r="AM130" s="1"/>
  <c r="AN129"/>
  <c r="AM129" s="1"/>
  <c r="AN128"/>
  <c r="AM128" s="1"/>
  <c r="AN127"/>
  <c r="AM127" s="1"/>
  <c r="AN125"/>
  <c r="AM125" s="1"/>
  <c r="AN124"/>
  <c r="AM124" s="1"/>
  <c r="AN115"/>
  <c r="AN108"/>
  <c r="AM108" s="1"/>
  <c r="AN105"/>
  <c r="AM105" s="1"/>
  <c r="AN104"/>
  <c r="DM103" s="1"/>
  <c r="AN103"/>
  <c r="AN102"/>
  <c r="AM102" s="1"/>
  <c r="AN99"/>
  <c r="AN98"/>
  <c r="AN97"/>
  <c r="AN94"/>
  <c r="AM94" s="1"/>
  <c r="AN93"/>
  <c r="AM93" s="1"/>
  <c r="AN92"/>
  <c r="AM92" s="1"/>
  <c r="AN91"/>
  <c r="AM91" s="1"/>
  <c r="AN90"/>
  <c r="AM90" s="1"/>
  <c r="AN89"/>
  <c r="AM89" s="1"/>
  <c r="AN88"/>
  <c r="AM88" s="1"/>
  <c r="AZ141"/>
  <c r="AY141" s="1"/>
  <c r="AZ137"/>
  <c r="AY137" s="1"/>
  <c r="AZ136"/>
  <c r="AY136" s="1"/>
  <c r="AZ135"/>
  <c r="AY135" s="1"/>
  <c r="AZ134"/>
  <c r="AY134" s="1"/>
  <c r="AZ130"/>
  <c r="AY130" s="1"/>
  <c r="AZ129"/>
  <c r="AY129" s="1"/>
  <c r="AZ128"/>
  <c r="AY128" s="1"/>
  <c r="AZ127"/>
  <c r="AY127" s="1"/>
  <c r="AZ125"/>
  <c r="AY125" s="1"/>
  <c r="AZ124"/>
  <c r="AY124" s="1"/>
  <c r="AZ115"/>
  <c r="AY115" s="1"/>
  <c r="AZ94"/>
  <c r="AY94" s="1"/>
  <c r="AZ93"/>
  <c r="AY93" s="1"/>
  <c r="AZ92"/>
  <c r="AY92" s="1"/>
  <c r="AZ91"/>
  <c r="AY91" s="1"/>
  <c r="AZ90"/>
  <c r="AY90" s="1"/>
  <c r="AZ89"/>
  <c r="AY89" s="1"/>
  <c r="AZ88"/>
  <c r="AY88" s="1"/>
  <c r="BW141"/>
  <c r="BW94"/>
  <c r="BW93"/>
  <c r="BW92"/>
  <c r="BW91"/>
  <c r="BW90"/>
  <c r="BW89"/>
  <c r="BW88"/>
  <c r="BW85"/>
  <c r="BW84"/>
  <c r="BW83"/>
  <c r="BW82"/>
  <c r="CS141"/>
  <c r="CU141" s="1"/>
  <c r="CX141" s="1"/>
  <c r="CS137"/>
  <c r="CS136"/>
  <c r="CU136" s="1"/>
  <c r="CX136" s="1"/>
  <c r="CS135"/>
  <c r="CU135" s="1"/>
  <c r="CX135" s="1"/>
  <c r="CS134"/>
  <c r="CU134" s="1"/>
  <c r="CX134" s="1"/>
  <c r="CS130"/>
  <c r="CS129"/>
  <c r="CU129" s="1"/>
  <c r="CS128"/>
  <c r="CU128" s="1"/>
  <c r="CX128" s="1"/>
  <c r="CS127"/>
  <c r="CU127" s="1"/>
  <c r="CX127" s="1"/>
  <c r="CS126"/>
  <c r="CS125"/>
  <c r="CS124"/>
  <c r="CU124" s="1"/>
  <c r="CX124" s="1"/>
  <c r="CS121"/>
  <c r="CU121" s="1"/>
  <c r="CS120"/>
  <c r="CU120" s="1"/>
  <c r="CS119"/>
  <c r="CU119" s="1"/>
  <c r="CS118"/>
  <c r="CU118" s="1"/>
  <c r="CS117"/>
  <c r="CS116"/>
  <c r="CU116" s="1"/>
  <c r="CS115"/>
  <c r="CS94"/>
  <c r="CU94" s="1"/>
  <c r="CX94" s="1"/>
  <c r="CS93"/>
  <c r="CU93" s="1"/>
  <c r="CX93" s="1"/>
  <c r="CS92"/>
  <c r="CU92" s="1"/>
  <c r="CX92" s="1"/>
  <c r="CS91"/>
  <c r="CU91" s="1"/>
  <c r="CX91" s="1"/>
  <c r="CS90"/>
  <c r="CU90" s="1"/>
  <c r="CX90" s="1"/>
  <c r="CS89"/>
  <c r="CU89" s="1"/>
  <c r="CX89" s="1"/>
  <c r="CS88"/>
  <c r="CU88" s="1"/>
  <c r="CX88" s="1"/>
  <c r="CS83"/>
  <c r="CU83" s="1"/>
  <c r="CX83" s="1"/>
  <c r="CS84"/>
  <c r="CU84" s="1"/>
  <c r="CS85"/>
  <c r="CU85" s="1"/>
  <c r="CS82"/>
  <c r="CU82" s="1"/>
  <c r="CX82" s="1"/>
  <c r="CH115"/>
  <c r="CH116"/>
  <c r="CH117"/>
  <c r="CH118"/>
  <c r="CH119"/>
  <c r="CH120"/>
  <c r="CH121"/>
  <c r="CU130"/>
  <c r="CX130" s="1"/>
  <c r="CU117"/>
  <c r="CU115"/>
  <c r="CX114"/>
  <c r="CX113"/>
  <c r="CX112"/>
  <c r="CS108"/>
  <c r="CU108" s="1"/>
  <c r="CX108" s="1"/>
  <c r="CS102"/>
  <c r="CU102" s="1"/>
  <c r="CX102" s="1"/>
  <c r="CS97"/>
  <c r="CU97" s="1"/>
  <c r="CX97" s="1"/>
  <c r="CU76"/>
  <c r="CX76" s="1"/>
  <c r="CU73"/>
  <c r="CX73" s="1"/>
  <c r="CU22"/>
  <c r="CX22" s="1"/>
  <c r="CX21"/>
  <c r="CT19"/>
  <c r="CT71" s="1"/>
  <c r="CU71" s="1"/>
  <c r="CX71" s="1"/>
  <c r="CS19"/>
  <c r="CT18"/>
  <c r="CS18"/>
  <c r="CT17"/>
  <c r="CT69" s="1"/>
  <c r="CU69" s="1"/>
  <c r="CX69" s="1"/>
  <c r="CS17"/>
  <c r="CT16"/>
  <c r="CS16"/>
  <c r="CT15"/>
  <c r="CS15"/>
  <c r="CT14"/>
  <c r="CU126" s="1"/>
  <c r="CX126" s="1"/>
  <c r="CS14"/>
  <c r="CT13"/>
  <c r="CU137" s="1"/>
  <c r="CX137" s="1"/>
  <c r="CS13"/>
  <c r="CS12"/>
  <c r="CU12" s="1"/>
  <c r="AB141"/>
  <c r="AB137"/>
  <c r="AB136"/>
  <c r="AB135"/>
  <c r="AB134"/>
  <c r="AB130"/>
  <c r="AB129"/>
  <c r="AB128"/>
  <c r="AB127"/>
  <c r="AB126"/>
  <c r="AB125"/>
  <c r="AB124"/>
  <c r="AB121"/>
  <c r="AB120"/>
  <c r="AB119"/>
  <c r="AB118"/>
  <c r="AB117"/>
  <c r="AB116"/>
  <c r="AB115"/>
  <c r="AB114"/>
  <c r="AB113"/>
  <c r="AB112"/>
  <c r="AB108"/>
  <c r="AB105"/>
  <c r="AB104"/>
  <c r="AB103"/>
  <c r="AB102"/>
  <c r="AB99"/>
  <c r="AB98"/>
  <c r="AB97"/>
  <c r="AB94"/>
  <c r="AB93"/>
  <c r="AB92"/>
  <c r="AB91"/>
  <c r="AB90"/>
  <c r="AB89"/>
  <c r="AB88"/>
  <c r="AB85"/>
  <c r="AB84"/>
  <c r="AB83"/>
  <c r="AB82"/>
  <c r="AB61"/>
  <c r="AB62"/>
  <c r="AB63"/>
  <c r="AB64"/>
  <c r="AB65"/>
  <c r="AB66"/>
  <c r="AB67"/>
  <c r="AB68"/>
  <c r="AB69"/>
  <c r="AB70"/>
  <c r="AB71"/>
  <c r="AB72"/>
  <c r="AB73"/>
  <c r="AB74"/>
  <c r="AB75"/>
  <c r="AB76"/>
  <c r="AB60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14"/>
  <c r="AC15"/>
  <c r="AC16"/>
  <c r="AC17"/>
  <c r="AC18"/>
  <c r="AC19"/>
  <c r="AC13"/>
  <c r="AG153"/>
  <c r="AG154" s="1"/>
  <c r="CU16" l="1"/>
  <c r="CX16" s="1"/>
  <c r="CX119"/>
  <c r="CU18"/>
  <c r="CU19"/>
  <c r="CX19" s="1"/>
  <c r="CX12"/>
  <c r="E13" i="26"/>
  <c r="CS105" i="17"/>
  <c r="CU105" s="1"/>
  <c r="CX105" s="1"/>
  <c r="CX115"/>
  <c r="CX117"/>
  <c r="CT64"/>
  <c r="CU64" s="1"/>
  <c r="CX64" s="1"/>
  <c r="CT72"/>
  <c r="CU72" s="1"/>
  <c r="CX72" s="1"/>
  <c r="CT74"/>
  <c r="CU74" s="1"/>
  <c r="CX74" s="1"/>
  <c r="CT60"/>
  <c r="CT75"/>
  <c r="CU75" s="1"/>
  <c r="CX75" s="1"/>
  <c r="CX120"/>
  <c r="CX18"/>
  <c r="CX116"/>
  <c r="CX121"/>
  <c r="CX129"/>
  <c r="CT62"/>
  <c r="CU62" s="1"/>
  <c r="CX62" s="1"/>
  <c r="CX118"/>
  <c r="T130" i="19"/>
  <c r="S129"/>
  <c r="V129" s="1"/>
  <c r="Y129" s="1"/>
  <c r="AS38"/>
  <c r="AV38" s="1"/>
  <c r="BB38" s="1"/>
  <c r="AR39"/>
  <c r="AS39" s="1"/>
  <c r="AV39" s="1"/>
  <c r="BB39" s="1"/>
  <c r="BB51" s="1"/>
  <c r="AE43"/>
  <c r="AG43" s="1"/>
  <c r="AJ43" s="1"/>
  <c r="AF44"/>
  <c r="AE44" s="1"/>
  <c r="AG44" s="1"/>
  <c r="AJ44" s="1"/>
  <c r="AY44" s="1"/>
  <c r="AE130"/>
  <c r="AD129"/>
  <c r="AG129" s="1"/>
  <c r="AJ129" s="1"/>
  <c r="AY129" s="1"/>
  <c r="U42"/>
  <c r="T41"/>
  <c r="V41" s="1"/>
  <c r="Y41" s="1"/>
  <c r="AS126"/>
  <c r="AV126" s="1"/>
  <c r="AZ126" s="1"/>
  <c r="BA126" s="1"/>
  <c r="AQ127"/>
  <c r="G44"/>
  <c r="H44" s="1"/>
  <c r="K44" s="1"/>
  <c r="H43"/>
  <c r="K43" s="1"/>
  <c r="AS37" i="18"/>
  <c r="AV37" s="1"/>
  <c r="BB37" s="1"/>
  <c r="AR38"/>
  <c r="AF43"/>
  <c r="AE42"/>
  <c r="AG42" s="1"/>
  <c r="AJ42" s="1"/>
  <c r="AY42" s="1"/>
  <c r="AE132"/>
  <c r="AD131"/>
  <c r="AG131" s="1"/>
  <c r="AJ131" s="1"/>
  <c r="AY131" s="1"/>
  <c r="U42"/>
  <c r="T41"/>
  <c r="V41" s="1"/>
  <c r="Y41" s="1"/>
  <c r="AS128"/>
  <c r="AV128" s="1"/>
  <c r="AZ128" s="1"/>
  <c r="BA128" s="1"/>
  <c r="AQ129"/>
  <c r="AY41"/>
  <c r="G43"/>
  <c r="H42"/>
  <c r="K42" s="1"/>
  <c r="T132"/>
  <c r="S131"/>
  <c r="V131" s="1"/>
  <c r="Y131" s="1"/>
  <c r="CU14" i="17"/>
  <c r="CX14" s="1"/>
  <c r="CU15"/>
  <c r="CX15" s="1"/>
  <c r="CU43"/>
  <c r="CX84"/>
  <c r="CX85"/>
  <c r="CU13"/>
  <c r="CX13" s="1"/>
  <c r="CT61"/>
  <c r="CU61" s="1"/>
  <c r="CX61" s="1"/>
  <c r="CU17"/>
  <c r="CX17" s="1"/>
  <c r="CX106"/>
  <c r="CX95"/>
  <c r="CT30"/>
  <c r="CT51"/>
  <c r="CU51" s="1"/>
  <c r="CX51" s="1"/>
  <c r="CT35"/>
  <c r="CT44"/>
  <c r="CT45"/>
  <c r="CT49"/>
  <c r="CU49" s="1"/>
  <c r="CT53"/>
  <c r="CU53" s="1"/>
  <c r="CX53" s="1"/>
  <c r="CT65"/>
  <c r="CU65" s="1"/>
  <c r="CX65" s="1"/>
  <c r="CT66"/>
  <c r="CU66" s="1"/>
  <c r="CX66" s="1"/>
  <c r="CT70"/>
  <c r="CU70" s="1"/>
  <c r="CX70" s="1"/>
  <c r="CS98"/>
  <c r="CU98" s="1"/>
  <c r="CX98" s="1"/>
  <c r="CT46"/>
  <c r="CT50"/>
  <c r="CU50" s="1"/>
  <c r="CX50" s="1"/>
  <c r="CT54"/>
  <c r="CU54" s="1"/>
  <c r="CX54" s="1"/>
  <c r="CU60"/>
  <c r="CX60" s="1"/>
  <c r="CT67"/>
  <c r="CU67" s="1"/>
  <c r="CX67" s="1"/>
  <c r="CS99"/>
  <c r="CU99" s="1"/>
  <c r="CX99" s="1"/>
  <c r="CU125"/>
  <c r="CX125" s="1"/>
  <c r="CT29"/>
  <c r="CU29" s="1"/>
  <c r="CT47"/>
  <c r="CT68"/>
  <c r="CU68" s="1"/>
  <c r="CX68" s="1"/>
  <c r="CT31"/>
  <c r="CS31" s="1"/>
  <c r="CT32"/>
  <c r="CT33"/>
  <c r="CT34"/>
  <c r="CT36"/>
  <c r="CT37"/>
  <c r="CT38"/>
  <c r="CT39"/>
  <c r="CT40"/>
  <c r="CT41"/>
  <c r="CT42"/>
  <c r="CT48"/>
  <c r="CT52"/>
  <c r="CU52" s="1"/>
  <c r="CX52" s="1"/>
  <c r="CT63"/>
  <c r="CU63" s="1"/>
  <c r="CX63" s="1"/>
  <c r="I14"/>
  <c r="CA14"/>
  <c r="I12"/>
  <c r="R46"/>
  <c r="CX122" l="1"/>
  <c r="CX24"/>
  <c r="CX49"/>
  <c r="E46" i="26"/>
  <c r="E40"/>
  <c r="J10" i="9"/>
  <c r="AV51" i="19"/>
  <c r="AV68" s="1"/>
  <c r="AQ128"/>
  <c r="AS128" s="1"/>
  <c r="AV128" s="1"/>
  <c r="AZ128" s="1"/>
  <c r="BA128" s="1"/>
  <c r="AQ129"/>
  <c r="AS127"/>
  <c r="AV127" s="1"/>
  <c r="AZ127" s="1"/>
  <c r="BA127" s="1"/>
  <c r="U43"/>
  <c r="T42"/>
  <c r="V42" s="1"/>
  <c r="Y42" s="1"/>
  <c r="T131"/>
  <c r="S130"/>
  <c r="V130" s="1"/>
  <c r="Y130" s="1"/>
  <c r="K51"/>
  <c r="K68" s="1"/>
  <c r="AE131"/>
  <c r="AD130"/>
  <c r="AG130" s="1"/>
  <c r="AJ130" s="1"/>
  <c r="AY130" s="1"/>
  <c r="AY43"/>
  <c r="AY51" s="1"/>
  <c r="AJ51"/>
  <c r="AJ68" s="1"/>
  <c r="T133" i="18"/>
  <c r="S132"/>
  <c r="V132" s="1"/>
  <c r="Y132" s="1"/>
  <c r="G44"/>
  <c r="H44" s="1"/>
  <c r="K44" s="1"/>
  <c r="H43"/>
  <c r="K43" s="1"/>
  <c r="AE133"/>
  <c r="AD132"/>
  <c r="AG132" s="1"/>
  <c r="AJ132" s="1"/>
  <c r="AY132" s="1"/>
  <c r="AS38"/>
  <c r="AV38" s="1"/>
  <c r="BB38" s="1"/>
  <c r="AR39"/>
  <c r="AS39" s="1"/>
  <c r="AV39" s="1"/>
  <c r="AQ130"/>
  <c r="AS130" s="1"/>
  <c r="AV130" s="1"/>
  <c r="AZ130" s="1"/>
  <c r="BA130" s="1"/>
  <c r="AQ131"/>
  <c r="AS129"/>
  <c r="AV129" s="1"/>
  <c r="AZ129" s="1"/>
  <c r="BA129" s="1"/>
  <c r="AE43"/>
  <c r="AG43" s="1"/>
  <c r="AJ43" s="1"/>
  <c r="AY43" s="1"/>
  <c r="AF44"/>
  <c r="AE44" s="1"/>
  <c r="AG44" s="1"/>
  <c r="AJ44" s="1"/>
  <c r="AY44" s="1"/>
  <c r="U43"/>
  <c r="T42"/>
  <c r="V42" s="1"/>
  <c r="Y42" s="1"/>
  <c r="AY51"/>
  <c r="CU48" i="17"/>
  <c r="CX142"/>
  <c r="CU40"/>
  <c r="CU36"/>
  <c r="CU31"/>
  <c r="CU42"/>
  <c r="CU38"/>
  <c r="CU33"/>
  <c r="CU45"/>
  <c r="CU30"/>
  <c r="CX110"/>
  <c r="CX86"/>
  <c r="CU39"/>
  <c r="CU35"/>
  <c r="CU34"/>
  <c r="CX100"/>
  <c r="CU41"/>
  <c r="CU37"/>
  <c r="CU32"/>
  <c r="CU47"/>
  <c r="CU46"/>
  <c r="CU44"/>
  <c r="CX77"/>
  <c r="H121"/>
  <c r="BZ120"/>
  <c r="BZ119"/>
  <c r="BZ118"/>
  <c r="BZ117"/>
  <c r="H117"/>
  <c r="H120"/>
  <c r="H119"/>
  <c r="H118"/>
  <c r="B10" i="9" l="1"/>
  <c r="E43" i="26"/>
  <c r="E29"/>
  <c r="E38"/>
  <c r="CX34" i="17"/>
  <c r="E31" i="26"/>
  <c r="E36"/>
  <c r="E42"/>
  <c r="E35"/>
  <c r="E28"/>
  <c r="E37"/>
  <c r="E45"/>
  <c r="E41"/>
  <c r="E44"/>
  <c r="E34"/>
  <c r="E32"/>
  <c r="E27"/>
  <c r="E30"/>
  <c r="E39"/>
  <c r="E33"/>
  <c r="K51" i="18"/>
  <c r="K68" s="1"/>
  <c r="AE132" i="19"/>
  <c r="AD131"/>
  <c r="AG131" s="1"/>
  <c r="AJ131" s="1"/>
  <c r="AY131" s="1"/>
  <c r="T132"/>
  <c r="S131"/>
  <c r="V131" s="1"/>
  <c r="Y131" s="1"/>
  <c r="AS129"/>
  <c r="AV129" s="1"/>
  <c r="AZ129" s="1"/>
  <c r="BA129" s="1"/>
  <c r="AQ130"/>
  <c r="AZ52"/>
  <c r="AY68"/>
  <c r="T43"/>
  <c r="V43" s="1"/>
  <c r="Y43" s="1"/>
  <c r="U44"/>
  <c r="T44" s="1"/>
  <c r="V44" s="1"/>
  <c r="Y44" s="1"/>
  <c r="Y51" s="1"/>
  <c r="Y68" s="1"/>
  <c r="T43" i="18"/>
  <c r="V43" s="1"/>
  <c r="Y43" s="1"/>
  <c r="U44"/>
  <c r="T44" s="1"/>
  <c r="V44" s="1"/>
  <c r="Y44" s="1"/>
  <c r="BB39"/>
  <c r="BB51" s="1"/>
  <c r="AV51"/>
  <c r="AV68" s="1"/>
  <c r="T134"/>
  <c r="S133"/>
  <c r="V133" s="1"/>
  <c r="Y133" s="1"/>
  <c r="AZ52"/>
  <c r="AY68"/>
  <c r="AZ69" s="1"/>
  <c r="AE134"/>
  <c r="AD133"/>
  <c r="AG133" s="1"/>
  <c r="AJ133" s="1"/>
  <c r="AY133" s="1"/>
  <c r="AS131"/>
  <c r="AV131" s="1"/>
  <c r="AZ131" s="1"/>
  <c r="BA131" s="1"/>
  <c r="AQ132"/>
  <c r="AJ51"/>
  <c r="AJ68" s="1"/>
  <c r="CX143" i="17"/>
  <c r="P6" i="9"/>
  <c r="AE133" i="19" l="1"/>
  <c r="AD132"/>
  <c r="AG132" s="1"/>
  <c r="AJ132" s="1"/>
  <c r="AY132" s="1"/>
  <c r="AS130"/>
  <c r="AV130" s="1"/>
  <c r="AZ130" s="1"/>
  <c r="BA130" s="1"/>
  <c r="AQ131"/>
  <c r="T133"/>
  <c r="S132"/>
  <c r="V132" s="1"/>
  <c r="Y132" s="1"/>
  <c r="AE135" i="18"/>
  <c r="AD134"/>
  <c r="AG134" s="1"/>
  <c r="AJ134" s="1"/>
  <c r="AY134" s="1"/>
  <c r="T135"/>
  <c r="S134"/>
  <c r="V134" s="1"/>
  <c r="Y134" s="1"/>
  <c r="Y51"/>
  <c r="Y68" s="1"/>
  <c r="AS132"/>
  <c r="AV132" s="1"/>
  <c r="AZ132" s="1"/>
  <c r="BA132" s="1"/>
  <c r="AQ133"/>
  <c r="AE134" i="19" l="1"/>
  <c r="AD133"/>
  <c r="AG133" s="1"/>
  <c r="AJ133" s="1"/>
  <c r="AY133" s="1"/>
  <c r="T134"/>
  <c r="S133"/>
  <c r="V133" s="1"/>
  <c r="Y133" s="1"/>
  <c r="AS131"/>
  <c r="AV131" s="1"/>
  <c r="AZ131" s="1"/>
  <c r="BA131" s="1"/>
  <c r="AQ132"/>
  <c r="AS133" i="18"/>
  <c r="AV133" s="1"/>
  <c r="AZ133" s="1"/>
  <c r="BA133" s="1"/>
  <c r="AQ134"/>
  <c r="AE136"/>
  <c r="AD135"/>
  <c r="AG135" s="1"/>
  <c r="AJ135" s="1"/>
  <c r="AY135" s="1"/>
  <c r="T136"/>
  <c r="S135"/>
  <c r="V135" s="1"/>
  <c r="Y135" s="1"/>
  <c r="AG155" i="17"/>
  <c r="AF153"/>
  <c r="AE135" i="19" l="1"/>
  <c r="AD134"/>
  <c r="AG134" s="1"/>
  <c r="AJ134" s="1"/>
  <c r="AY134" s="1"/>
  <c r="AS132"/>
  <c r="AV132" s="1"/>
  <c r="AZ132" s="1"/>
  <c r="BA132" s="1"/>
  <c r="AQ133"/>
  <c r="T135"/>
  <c r="S134"/>
  <c r="V134" s="1"/>
  <c r="Y134" s="1"/>
  <c r="T137" i="18"/>
  <c r="S136"/>
  <c r="V136" s="1"/>
  <c r="Y136" s="1"/>
  <c r="AS134"/>
  <c r="AV134" s="1"/>
  <c r="AZ134" s="1"/>
  <c r="BA134" s="1"/>
  <c r="AQ135"/>
  <c r="AE137"/>
  <c r="AD136"/>
  <c r="AG136" s="1"/>
  <c r="AJ136" s="1"/>
  <c r="AY136" s="1"/>
  <c r="AF155" i="17"/>
  <c r="AS133" i="19" l="1"/>
  <c r="AV133" s="1"/>
  <c r="AZ133" s="1"/>
  <c r="BA133" s="1"/>
  <c r="AQ134"/>
  <c r="AE136"/>
  <c r="AD135"/>
  <c r="AG135" s="1"/>
  <c r="AJ135" s="1"/>
  <c r="AY135" s="1"/>
  <c r="T136"/>
  <c r="S135"/>
  <c r="V135" s="1"/>
  <c r="Y135" s="1"/>
  <c r="AE138" i="18"/>
  <c r="AD137"/>
  <c r="AG137" s="1"/>
  <c r="AJ137" s="1"/>
  <c r="AY137" s="1"/>
  <c r="T138"/>
  <c r="S137"/>
  <c r="V137" s="1"/>
  <c r="Y137" s="1"/>
  <c r="AS135"/>
  <c r="AV135" s="1"/>
  <c r="AZ135" s="1"/>
  <c r="BA135" s="1"/>
  <c r="AQ136"/>
  <c r="BB115" i="17"/>
  <c r="BE115" l="1"/>
  <c r="E104" i="20"/>
  <c r="S136" i="19"/>
  <c r="V136" s="1"/>
  <c r="Y136" s="1"/>
  <c r="T137"/>
  <c r="AS134"/>
  <c r="AV134" s="1"/>
  <c r="AZ134" s="1"/>
  <c r="BA134" s="1"/>
  <c r="AQ135"/>
  <c r="AD136"/>
  <c r="AG136" s="1"/>
  <c r="AJ136" s="1"/>
  <c r="AY136" s="1"/>
  <c r="AE137"/>
  <c r="AD138" i="18"/>
  <c r="AG138" s="1"/>
  <c r="AJ138" s="1"/>
  <c r="AY138" s="1"/>
  <c r="AE139"/>
  <c r="AS136"/>
  <c r="AV136" s="1"/>
  <c r="AZ136" s="1"/>
  <c r="BA136" s="1"/>
  <c r="AQ137"/>
  <c r="S138"/>
  <c r="V138" s="1"/>
  <c r="Y138" s="1"/>
  <c r="T139"/>
  <c r="AE138" i="19" l="1"/>
  <c r="AD137"/>
  <c r="AG137" s="1"/>
  <c r="AJ137" s="1"/>
  <c r="AY137" s="1"/>
  <c r="T138"/>
  <c r="S137"/>
  <c r="V137" s="1"/>
  <c r="Y137" s="1"/>
  <c r="AQ136"/>
  <c r="AS135"/>
  <c r="AV135" s="1"/>
  <c r="AZ135" s="1"/>
  <c r="BA135" s="1"/>
  <c r="BC135" s="1"/>
  <c r="T140" i="18"/>
  <c r="S139"/>
  <c r="V139" s="1"/>
  <c r="Y139" s="1"/>
  <c r="AQ138"/>
  <c r="AS137"/>
  <c r="AV137" s="1"/>
  <c r="AZ137" s="1"/>
  <c r="BA137" s="1"/>
  <c r="BC137" s="1"/>
  <c r="AE140"/>
  <c r="AD139"/>
  <c r="AG139" s="1"/>
  <c r="AJ139" s="1"/>
  <c r="AY139" s="1"/>
  <c r="BP4" i="17"/>
  <c r="BQ3"/>
  <c r="BD4"/>
  <c r="BE3"/>
  <c r="AR4"/>
  <c r="AS3"/>
  <c r="AF4"/>
  <c r="AG3"/>
  <c r="U4"/>
  <c r="M3"/>
  <c r="V3" s="1"/>
  <c r="BZ116"/>
  <c r="BZ115"/>
  <c r="D126"/>
  <c r="AD138" i="19" l="1"/>
  <c r="AG138" s="1"/>
  <c r="AJ138" s="1"/>
  <c r="AY138" s="1"/>
  <c r="AE139"/>
  <c r="AD139" s="1"/>
  <c r="AG139" s="1"/>
  <c r="AJ139" s="1"/>
  <c r="AY139" s="1"/>
  <c r="AS136"/>
  <c r="AV136" s="1"/>
  <c r="AZ136" s="1"/>
  <c r="BA136" s="1"/>
  <c r="AQ137"/>
  <c r="S138"/>
  <c r="V138" s="1"/>
  <c r="Y138" s="1"/>
  <c r="T139"/>
  <c r="S139" s="1"/>
  <c r="V139" s="1"/>
  <c r="Y139" s="1"/>
  <c r="AD140" i="18"/>
  <c r="AG140" s="1"/>
  <c r="AJ140" s="1"/>
  <c r="AY140" s="1"/>
  <c r="AE141"/>
  <c r="AD141" s="1"/>
  <c r="AG141" s="1"/>
  <c r="AJ141" s="1"/>
  <c r="AY141" s="1"/>
  <c r="S140"/>
  <c r="V140" s="1"/>
  <c r="Y140" s="1"/>
  <c r="T141"/>
  <c r="S141" s="1"/>
  <c r="V141" s="1"/>
  <c r="Y141" s="1"/>
  <c r="AS138"/>
  <c r="AV138" s="1"/>
  <c r="AZ138" s="1"/>
  <c r="BA138" s="1"/>
  <c r="AQ139"/>
  <c r="H115" i="17"/>
  <c r="H113"/>
  <c r="CA19"/>
  <c r="CA18"/>
  <c r="CA17"/>
  <c r="CA16"/>
  <c r="CA15"/>
  <c r="CA13"/>
  <c r="I18"/>
  <c r="H116"/>
  <c r="BZ1"/>
  <c r="AQ138" i="19" l="1"/>
  <c r="AS137"/>
  <c r="AV137" s="1"/>
  <c r="AZ137" s="1"/>
  <c r="BA137" s="1"/>
  <c r="AQ140" i="18"/>
  <c r="AS139"/>
  <c r="AV139" s="1"/>
  <c r="AZ139" s="1"/>
  <c r="BA139" s="1"/>
  <c r="I19" i="17"/>
  <c r="I17"/>
  <c r="I16"/>
  <c r="I15"/>
  <c r="I13"/>
  <c r="D82"/>
  <c r="G82" s="1"/>
  <c r="AS138" i="19" l="1"/>
  <c r="AV138" s="1"/>
  <c r="AZ138" s="1"/>
  <c r="BA138" s="1"/>
  <c r="AQ139"/>
  <c r="AS140" i="18"/>
  <c r="AV140" s="1"/>
  <c r="AZ140" s="1"/>
  <c r="BA140" s="1"/>
  <c r="AQ141"/>
  <c r="H114" i="17"/>
  <c r="H112"/>
  <c r="F61"/>
  <c r="F60"/>
  <c r="F46"/>
  <c r="F45"/>
  <c r="F44"/>
  <c r="F43"/>
  <c r="F42"/>
  <c r="F41"/>
  <c r="F40"/>
  <c r="F39"/>
  <c r="F38"/>
  <c r="F37"/>
  <c r="F36"/>
  <c r="F35"/>
  <c r="F34"/>
  <c r="F18"/>
  <c r="F17"/>
  <c r="J4"/>
  <c r="E61"/>
  <c r="AQ142" i="19" l="1"/>
  <c r="AS139"/>
  <c r="AV139" s="1"/>
  <c r="AZ139" s="1"/>
  <c r="BA139" s="1"/>
  <c r="AQ144" i="18"/>
  <c r="AS141"/>
  <c r="AV141" s="1"/>
  <c r="AZ141" s="1"/>
  <c r="BA141" s="1"/>
  <c r="E45" i="17"/>
  <c r="E43"/>
  <c r="E42"/>
  <c r="E41"/>
  <c r="E40"/>
  <c r="E39"/>
  <c r="E38"/>
  <c r="E37"/>
  <c r="E36"/>
  <c r="E35"/>
  <c r="E34"/>
  <c r="E33"/>
  <c r="E32"/>
  <c r="E31"/>
  <c r="E30"/>
  <c r="E29"/>
  <c r="AQ143" i="19" l="1"/>
  <c r="AS143" s="1"/>
  <c r="AV143" s="1"/>
  <c r="AZ143" s="1"/>
  <c r="BA143" s="1"/>
  <c r="AS142"/>
  <c r="AV142" s="1"/>
  <c r="AZ142" s="1"/>
  <c r="BA142" s="1"/>
  <c r="AQ145" i="18"/>
  <c r="AS145" s="1"/>
  <c r="AV145" s="1"/>
  <c r="AZ145" s="1"/>
  <c r="BA145" s="1"/>
  <c r="AS144"/>
  <c r="AV144" s="1"/>
  <c r="AZ144" s="1"/>
  <c r="BA144" s="1"/>
  <c r="BW121" i="17"/>
  <c r="BY121" s="1"/>
  <c r="BW120"/>
  <c r="BY120" s="1"/>
  <c r="DL115"/>
  <c r="BW99"/>
  <c r="BY99" s="1"/>
  <c r="CB99" s="1"/>
  <c r="BW115"/>
  <c r="BY115" s="1"/>
  <c r="CM146"/>
  <c r="CH136"/>
  <c r="CJ136" s="1"/>
  <c r="CM136" s="1"/>
  <c r="CH135"/>
  <c r="CJ135" s="1"/>
  <c r="CM135" s="1"/>
  <c r="CH134"/>
  <c r="CJ134" s="1"/>
  <c r="CM134" s="1"/>
  <c r="CH130"/>
  <c r="CJ130" s="1"/>
  <c r="CM130" s="1"/>
  <c r="CH129"/>
  <c r="CJ129" s="1"/>
  <c r="CH128"/>
  <c r="CJ128" s="1"/>
  <c r="CM128" s="1"/>
  <c r="CH127"/>
  <c r="CJ127" s="1"/>
  <c r="CM127" s="1"/>
  <c r="CH124"/>
  <c r="CJ124" s="1"/>
  <c r="CM124" s="1"/>
  <c r="CJ121"/>
  <c r="CJ120"/>
  <c r="CM120" s="1"/>
  <c r="CJ119"/>
  <c r="CM119" s="1"/>
  <c r="CJ118"/>
  <c r="CM118" s="1"/>
  <c r="CJ117"/>
  <c r="CM117" s="1"/>
  <c r="CJ116"/>
  <c r="CM116" s="1"/>
  <c r="CJ115"/>
  <c r="CM115" s="1"/>
  <c r="CH108"/>
  <c r="CJ108" s="1"/>
  <c r="CM108" s="1"/>
  <c r="CH102"/>
  <c r="CJ102" s="1"/>
  <c r="CH97"/>
  <c r="CJ97" s="1"/>
  <c r="CM97" s="1"/>
  <c r="CJ94"/>
  <c r="CM94" s="1"/>
  <c r="F10" i="9" s="1"/>
  <c r="CJ93" i="17"/>
  <c r="CM93" s="1"/>
  <c r="CJ92"/>
  <c r="CM92" s="1"/>
  <c r="CJ91"/>
  <c r="CM91" s="1"/>
  <c r="CJ90"/>
  <c r="CM90" s="1"/>
  <c r="CJ89"/>
  <c r="CM89" s="1"/>
  <c r="CJ88"/>
  <c r="CJ85"/>
  <c r="CJ84"/>
  <c r="CJ83"/>
  <c r="CM83" s="1"/>
  <c r="CJ82"/>
  <c r="CJ76"/>
  <c r="CM76" s="1"/>
  <c r="D10" i="9" s="1"/>
  <c r="CJ73" i="17"/>
  <c r="CM73" s="1"/>
  <c r="CI43"/>
  <c r="CJ43" s="1"/>
  <c r="CJ22"/>
  <c r="CM22" s="1"/>
  <c r="CM21"/>
  <c r="CI19"/>
  <c r="CH19"/>
  <c r="CI18"/>
  <c r="CH18"/>
  <c r="CI17"/>
  <c r="CH17"/>
  <c r="CI16"/>
  <c r="CH16"/>
  <c r="CI15"/>
  <c r="CH15"/>
  <c r="CI14"/>
  <c r="CH138" s="1"/>
  <c r="CJ138" s="1"/>
  <c r="CM138" s="1"/>
  <c r="CH14"/>
  <c r="CI13"/>
  <c r="CH13"/>
  <c r="CH12"/>
  <c r="CJ12" s="1"/>
  <c r="BY141"/>
  <c r="BW137"/>
  <c r="BY137" s="1"/>
  <c r="BW136"/>
  <c r="BY136" s="1"/>
  <c r="BW135"/>
  <c r="BY135" s="1"/>
  <c r="BW134"/>
  <c r="BY134" s="1"/>
  <c r="BW130"/>
  <c r="BY130" s="1"/>
  <c r="BW129"/>
  <c r="BY129" s="1"/>
  <c r="BW128"/>
  <c r="BY128" s="1"/>
  <c r="BW127"/>
  <c r="BY127" s="1"/>
  <c r="BW125"/>
  <c r="BY125" s="1"/>
  <c r="BW124"/>
  <c r="BY124" s="1"/>
  <c r="BW108"/>
  <c r="BY108" s="1"/>
  <c r="BW102"/>
  <c r="BY102" s="1"/>
  <c r="BW97"/>
  <c r="BY97" s="1"/>
  <c r="CB97" s="1"/>
  <c r="BY94"/>
  <c r="BY93"/>
  <c r="BY92"/>
  <c r="BY91"/>
  <c r="BY90"/>
  <c r="BY89"/>
  <c r="BY88"/>
  <c r="BY85"/>
  <c r="BY84"/>
  <c r="BY83"/>
  <c r="BY82"/>
  <c r="BY76"/>
  <c r="CB76" s="1"/>
  <c r="BY73"/>
  <c r="CB73" s="1"/>
  <c r="BX52"/>
  <c r="BY52" s="1"/>
  <c r="CB52" s="1"/>
  <c r="BX48"/>
  <c r="BW48" s="1"/>
  <c r="BY48" s="1"/>
  <c r="BX44"/>
  <c r="BW44" s="1"/>
  <c r="BX41"/>
  <c r="BW41" s="1"/>
  <c r="BX37"/>
  <c r="BW37" s="1"/>
  <c r="BX35"/>
  <c r="BW35" s="1"/>
  <c r="BX32"/>
  <c r="BW32" s="1"/>
  <c r="BY22"/>
  <c r="CB22" s="1"/>
  <c r="CB21"/>
  <c r="BW19"/>
  <c r="BW18"/>
  <c r="BY18" s="1"/>
  <c r="CB18" s="1"/>
  <c r="BW17"/>
  <c r="BY17" s="1"/>
  <c r="BW16"/>
  <c r="BY16" s="1"/>
  <c r="BW15"/>
  <c r="BW14"/>
  <c r="BW13"/>
  <c r="BW12"/>
  <c r="BY12" s="1"/>
  <c r="BY15" l="1"/>
  <c r="E16" i="25" s="1"/>
  <c r="BY14" i="17"/>
  <c r="E15" i="25" s="1"/>
  <c r="CH137" i="17"/>
  <c r="CJ137" s="1"/>
  <c r="CM137" s="1"/>
  <c r="CI20"/>
  <c r="CJ20" s="1"/>
  <c r="CM20" s="1"/>
  <c r="BY19"/>
  <c r="CB19" s="1"/>
  <c r="BW105"/>
  <c r="BY105" s="1"/>
  <c r="E95" i="25" s="1"/>
  <c r="CB17" i="17"/>
  <c r="E18" i="25"/>
  <c r="E18" i="26"/>
  <c r="E18" i="24"/>
  <c r="E18" i="23"/>
  <c r="E18" i="22"/>
  <c r="CB83" i="17"/>
  <c r="E71" i="25"/>
  <c r="H71" s="1"/>
  <c r="K71" s="1"/>
  <c r="E71" i="24"/>
  <c r="H71" s="1"/>
  <c r="K71" s="1"/>
  <c r="E71" i="26"/>
  <c r="H71" s="1"/>
  <c r="K71" s="1"/>
  <c r="E71" i="23"/>
  <c r="H71" s="1"/>
  <c r="K71" s="1"/>
  <c r="E71" i="22"/>
  <c r="H71" s="1"/>
  <c r="K71" s="1"/>
  <c r="CB89" i="17"/>
  <c r="E77" i="26"/>
  <c r="E77" i="25"/>
  <c r="E77" i="24"/>
  <c r="E77" i="23"/>
  <c r="E77" i="22"/>
  <c r="CB91" i="17"/>
  <c r="E79" i="25"/>
  <c r="E79" i="26"/>
  <c r="E79" i="24"/>
  <c r="E79" i="23"/>
  <c r="E79" i="22"/>
  <c r="CB93" i="17"/>
  <c r="E81" i="25"/>
  <c r="E81" i="26"/>
  <c r="E81" i="24"/>
  <c r="E81" i="23"/>
  <c r="E81" i="22"/>
  <c r="E95" i="24"/>
  <c r="CB124" i="17"/>
  <c r="E120" i="25"/>
  <c r="E120" i="24"/>
  <c r="E120" i="26"/>
  <c r="E120" i="22"/>
  <c r="E120" i="23"/>
  <c r="E123" i="25"/>
  <c r="E123" i="24"/>
  <c r="E123" i="26"/>
  <c r="E123" i="22"/>
  <c r="E123" i="23"/>
  <c r="CB129" i="17"/>
  <c r="E125" i="25"/>
  <c r="E125" i="24"/>
  <c r="E125" i="26"/>
  <c r="E125" i="22"/>
  <c r="E125" i="23"/>
  <c r="CB134" i="17"/>
  <c r="E130" i="26"/>
  <c r="E130" i="25"/>
  <c r="E130" i="24"/>
  <c r="E130" i="23"/>
  <c r="E130" i="22"/>
  <c r="CB136" i="17"/>
  <c r="E132" i="26"/>
  <c r="E132" i="25"/>
  <c r="E132" i="24"/>
  <c r="E132" i="23"/>
  <c r="E132" i="22"/>
  <c r="CB141" i="17"/>
  <c r="E136" i="26"/>
  <c r="E136" i="25"/>
  <c r="E136" i="24"/>
  <c r="E136" i="23"/>
  <c r="E136" i="22"/>
  <c r="CB12" i="17"/>
  <c r="E13" i="23"/>
  <c r="E13" i="22"/>
  <c r="E15" i="26"/>
  <c r="E15" i="24"/>
  <c r="E17" i="25"/>
  <c r="E17" i="26"/>
  <c r="E17" i="24"/>
  <c r="E17" i="23"/>
  <c r="E17" i="22"/>
  <c r="E70" i="26"/>
  <c r="H70" s="1"/>
  <c r="K70" s="1"/>
  <c r="K74" s="1"/>
  <c r="E70" i="25"/>
  <c r="H70" s="1"/>
  <c r="K70" s="1"/>
  <c r="K74" s="1"/>
  <c r="E70" i="24"/>
  <c r="H70" s="1"/>
  <c r="K70" s="1"/>
  <c r="K74" s="1"/>
  <c r="E70" i="23"/>
  <c r="H70" s="1"/>
  <c r="K70" s="1"/>
  <c r="K74" s="1"/>
  <c r="E70" i="22"/>
  <c r="H70" s="1"/>
  <c r="K70" s="1"/>
  <c r="K74" s="1"/>
  <c r="E72" i="26"/>
  <c r="H72" s="1"/>
  <c r="K72" s="1"/>
  <c r="E72" i="25"/>
  <c r="H72" s="1"/>
  <c r="K72" s="1"/>
  <c r="E72" i="24"/>
  <c r="H72" s="1"/>
  <c r="K72" s="1"/>
  <c r="E72" i="22"/>
  <c r="H72" s="1"/>
  <c r="K72" s="1"/>
  <c r="E72" i="23"/>
  <c r="H72" s="1"/>
  <c r="K72" s="1"/>
  <c r="E73" i="26"/>
  <c r="H73" s="1"/>
  <c r="K73" s="1"/>
  <c r="E73" i="25"/>
  <c r="H73" s="1"/>
  <c r="K73" s="1"/>
  <c r="E73" i="24"/>
  <c r="H73" s="1"/>
  <c r="K73" s="1"/>
  <c r="E73" i="23"/>
  <c r="H73" s="1"/>
  <c r="K73" s="1"/>
  <c r="E73" i="22"/>
  <c r="H73" s="1"/>
  <c r="K73" s="1"/>
  <c r="E76" i="26"/>
  <c r="E76" i="25"/>
  <c r="E76" i="24"/>
  <c r="E76" i="23"/>
  <c r="E76" i="22"/>
  <c r="CB90" i="17"/>
  <c r="E78" i="26"/>
  <c r="E78" i="25"/>
  <c r="E78" i="24"/>
  <c r="E78" i="23"/>
  <c r="E78" i="22"/>
  <c r="CB92" i="17"/>
  <c r="E80" i="25"/>
  <c r="E80" i="26"/>
  <c r="E80" i="24"/>
  <c r="E80" i="22"/>
  <c r="E80" i="23"/>
  <c r="E82" i="26"/>
  <c r="E82" i="25"/>
  <c r="E82" i="24"/>
  <c r="E82" i="22"/>
  <c r="E82" i="23"/>
  <c r="E92" i="25"/>
  <c r="E92" i="26"/>
  <c r="E92" i="24"/>
  <c r="E92" i="23"/>
  <c r="E92" i="22"/>
  <c r="CB108" i="17"/>
  <c r="E98" i="26"/>
  <c r="E98" i="24"/>
  <c r="E98" i="25"/>
  <c r="E98" i="23"/>
  <c r="E98" i="22"/>
  <c r="E110" i="26"/>
  <c r="E110" i="24"/>
  <c r="E110" i="25"/>
  <c r="E110" i="23"/>
  <c r="E110" i="22"/>
  <c r="CB125" i="17"/>
  <c r="E121" i="26"/>
  <c r="E121" i="25"/>
  <c r="E121" i="24"/>
  <c r="E121" i="23"/>
  <c r="E121" i="22"/>
  <c r="CB128" i="17"/>
  <c r="E124" i="26"/>
  <c r="E124" i="25"/>
  <c r="E124" i="24"/>
  <c r="E124" i="23"/>
  <c r="E124" i="22"/>
  <c r="CB130" i="17"/>
  <c r="E126" i="26"/>
  <c r="E126" i="25"/>
  <c r="E126" i="24"/>
  <c r="E126" i="23"/>
  <c r="E126" i="22"/>
  <c r="CB135" i="17"/>
  <c r="E131" i="26"/>
  <c r="E131" i="25"/>
  <c r="E131" i="24"/>
  <c r="E131" i="23"/>
  <c r="E131" i="22"/>
  <c r="E133" i="25"/>
  <c r="E133" i="24"/>
  <c r="E133" i="26"/>
  <c r="E133" i="23"/>
  <c r="E133" i="22"/>
  <c r="CM12" i="17"/>
  <c r="E13" i="25"/>
  <c r="E13" i="24"/>
  <c r="E40" i="25"/>
  <c r="E40" i="24"/>
  <c r="CB115" i="17"/>
  <c r="E104" i="26"/>
  <c r="E104" i="25"/>
  <c r="E104" i="24"/>
  <c r="E104" i="23"/>
  <c r="E104" i="22"/>
  <c r="CB120" i="17"/>
  <c r="E109" i="26"/>
  <c r="E109" i="25"/>
  <c r="E109" i="24"/>
  <c r="E109" i="22"/>
  <c r="E109" i="23"/>
  <c r="BW119" i="17"/>
  <c r="BY119" s="1"/>
  <c r="BX71"/>
  <c r="BY71" s="1"/>
  <c r="CB71" s="1"/>
  <c r="BW118"/>
  <c r="BY118" s="1"/>
  <c r="BX70"/>
  <c r="BX62"/>
  <c r="BY62" s="1"/>
  <c r="CB62" s="1"/>
  <c r="CI60"/>
  <c r="CJ60" s="1"/>
  <c r="CM60" s="1"/>
  <c r="CI74"/>
  <c r="CJ74" s="1"/>
  <c r="CM74" s="1"/>
  <c r="CI65"/>
  <c r="CI75"/>
  <c r="CJ75" s="1"/>
  <c r="CM75" s="1"/>
  <c r="CI66"/>
  <c r="CJ66" s="1"/>
  <c r="CM66" s="1"/>
  <c r="CI68"/>
  <c r="CJ68" s="1"/>
  <c r="CM68" s="1"/>
  <c r="CI67"/>
  <c r="CI63"/>
  <c r="CJ63" s="1"/>
  <c r="CM63" s="1"/>
  <c r="CI72"/>
  <c r="CJ72" s="1"/>
  <c r="CM72" s="1"/>
  <c r="CI64"/>
  <c r="CI70"/>
  <c r="CJ70" s="1"/>
  <c r="CM70" s="1"/>
  <c r="CI62"/>
  <c r="BW116"/>
  <c r="BY116" s="1"/>
  <c r="BX74"/>
  <c r="BY74" s="1"/>
  <c r="CB74" s="1"/>
  <c r="BX65"/>
  <c r="BX75"/>
  <c r="BY75" s="1"/>
  <c r="CB75" s="1"/>
  <c r="BX66"/>
  <c r="BY66" s="1"/>
  <c r="CB66" s="1"/>
  <c r="BX67"/>
  <c r="BY67" s="1"/>
  <c r="CB67" s="1"/>
  <c r="BX63"/>
  <c r="BY63" s="1"/>
  <c r="BX72"/>
  <c r="BY72" s="1"/>
  <c r="CB72" s="1"/>
  <c r="BX68"/>
  <c r="BY68" s="1"/>
  <c r="CB68" s="1"/>
  <c r="BX64"/>
  <c r="BX60"/>
  <c r="CH105"/>
  <c r="CJ105" s="1"/>
  <c r="CM105" s="1"/>
  <c r="CI69"/>
  <c r="CJ69" s="1"/>
  <c r="CM69" s="1"/>
  <c r="CI61"/>
  <c r="CI71"/>
  <c r="CJ71" s="1"/>
  <c r="CM71" s="1"/>
  <c r="BW117"/>
  <c r="BY117" s="1"/>
  <c r="BX61"/>
  <c r="BY61" s="1"/>
  <c r="BX69"/>
  <c r="BY69" s="1"/>
  <c r="CB69" s="1"/>
  <c r="CH126"/>
  <c r="CJ126" s="1"/>
  <c r="CM126" s="1"/>
  <c r="CH141"/>
  <c r="CJ141" s="1"/>
  <c r="CM141" s="1"/>
  <c r="K10" i="9" s="1"/>
  <c r="BY44" i="17"/>
  <c r="BY35"/>
  <c r="BY43"/>
  <c r="CM84"/>
  <c r="CM85"/>
  <c r="E10" i="9" s="1"/>
  <c r="BX29" i="17"/>
  <c r="BY29" s="1"/>
  <c r="BX31"/>
  <c r="BW31" s="1"/>
  <c r="BX34"/>
  <c r="BW34" s="1"/>
  <c r="BX38"/>
  <c r="BW38" s="1"/>
  <c r="BY38" s="1"/>
  <c r="BX42"/>
  <c r="BX47"/>
  <c r="BW47" s="1"/>
  <c r="BX51"/>
  <c r="BY51" s="1"/>
  <c r="CB51" s="1"/>
  <c r="BY70"/>
  <c r="CB70" s="1"/>
  <c r="BW126"/>
  <c r="BY126" s="1"/>
  <c r="BY60"/>
  <c r="CB84"/>
  <c r="CB85"/>
  <c r="CB102"/>
  <c r="CB127"/>
  <c r="CB137"/>
  <c r="CJ13"/>
  <c r="CM13" s="1"/>
  <c r="CJ17"/>
  <c r="CM17" s="1"/>
  <c r="BY32"/>
  <c r="CM102"/>
  <c r="CM129"/>
  <c r="BX39"/>
  <c r="BW39" s="1"/>
  <c r="BX45"/>
  <c r="BW45" s="1"/>
  <c r="BX49"/>
  <c r="BY49" s="1"/>
  <c r="CB49" s="1"/>
  <c r="BX53"/>
  <c r="BY53" s="1"/>
  <c r="CB53" s="1"/>
  <c r="BY64"/>
  <c r="CB64" s="1"/>
  <c r="BW98"/>
  <c r="BY98" s="1"/>
  <c r="CB98" s="1"/>
  <c r="CB100" s="1"/>
  <c r="BY41"/>
  <c r="BY37"/>
  <c r="BY13"/>
  <c r="BX30"/>
  <c r="BW30" s="1"/>
  <c r="BX33"/>
  <c r="BW33" s="1"/>
  <c r="BX36"/>
  <c r="BW36" s="1"/>
  <c r="BX40"/>
  <c r="BW40" s="1"/>
  <c r="BX46"/>
  <c r="BX50"/>
  <c r="BY50" s="1"/>
  <c r="CB50" s="1"/>
  <c r="BX54"/>
  <c r="BY54" s="1"/>
  <c r="CB54" s="1"/>
  <c r="BY65"/>
  <c r="CB65" s="1"/>
  <c r="CJ14"/>
  <c r="CM14" s="1"/>
  <c r="CJ15"/>
  <c r="CM15" s="1"/>
  <c r="CJ16"/>
  <c r="CM16" s="1"/>
  <c r="CJ18"/>
  <c r="CM18" s="1"/>
  <c r="CJ19"/>
  <c r="CM19" s="1"/>
  <c r="CJ61"/>
  <c r="CM61" s="1"/>
  <c r="CI32"/>
  <c r="CI37"/>
  <c r="CI41"/>
  <c r="CI46"/>
  <c r="CJ46" s="1"/>
  <c r="CI50"/>
  <c r="CJ50" s="1"/>
  <c r="CM50" s="1"/>
  <c r="CI54"/>
  <c r="CJ54" s="1"/>
  <c r="CM54" s="1"/>
  <c r="CJ67"/>
  <c r="CM67" s="1"/>
  <c r="CH99"/>
  <c r="CJ99" s="1"/>
  <c r="CM99" s="1"/>
  <c r="CI33"/>
  <c r="CI38"/>
  <c r="CI42"/>
  <c r="CI47"/>
  <c r="CJ47" s="1"/>
  <c r="CI51"/>
  <c r="CJ51" s="1"/>
  <c r="CM51" s="1"/>
  <c r="CH125"/>
  <c r="CJ125" s="1"/>
  <c r="CM125" s="1"/>
  <c r="CI29"/>
  <c r="CJ29" s="1"/>
  <c r="CI30"/>
  <c r="CI34"/>
  <c r="CI39"/>
  <c r="CI44"/>
  <c r="CJ44" s="1"/>
  <c r="CI48"/>
  <c r="CJ48" s="1"/>
  <c r="CI52"/>
  <c r="CJ52" s="1"/>
  <c r="CM52" s="1"/>
  <c r="CJ62"/>
  <c r="CM62" s="1"/>
  <c r="CJ64"/>
  <c r="CM64" s="1"/>
  <c r="CI31"/>
  <c r="CH31" s="1"/>
  <c r="CI35"/>
  <c r="CI36"/>
  <c r="CI40"/>
  <c r="CI45"/>
  <c r="CJ45" s="1"/>
  <c r="CI49"/>
  <c r="CJ49" s="1"/>
  <c r="CM49" s="1"/>
  <c r="CI53"/>
  <c r="CJ53" s="1"/>
  <c r="CM53" s="1"/>
  <c r="CJ65"/>
  <c r="CM65" s="1"/>
  <c r="CH98"/>
  <c r="CJ98" s="1"/>
  <c r="CM98" s="1"/>
  <c r="CM100" s="1"/>
  <c r="CM110"/>
  <c r="CB94"/>
  <c r="CB63"/>
  <c r="CB16"/>
  <c r="CM142" l="1"/>
  <c r="E95" i="26"/>
  <c r="H10" i="9"/>
  <c r="CB110" i="17"/>
  <c r="E16" i="26"/>
  <c r="E16" i="24"/>
  <c r="E15" i="22"/>
  <c r="CB14" i="17"/>
  <c r="E95" i="22"/>
  <c r="CB105" i="17"/>
  <c r="E16" i="23"/>
  <c r="CB15" i="17"/>
  <c r="E15" i="23"/>
  <c r="E95"/>
  <c r="E16" i="22"/>
  <c r="BW42" i="17"/>
  <c r="BY42" s="1"/>
  <c r="I11" i="9"/>
  <c r="E45" i="25"/>
  <c r="E45" i="24"/>
  <c r="E43"/>
  <c r="E43" i="25"/>
  <c r="CB37" i="17"/>
  <c r="E34" i="22"/>
  <c r="E34" i="23"/>
  <c r="CB38" i="17"/>
  <c r="E35" i="23"/>
  <c r="E35" i="22"/>
  <c r="CB60" i="17"/>
  <c r="E54" i="25"/>
  <c r="E54" i="24"/>
  <c r="E54" i="26"/>
  <c r="E54" i="22"/>
  <c r="E54" i="23"/>
  <c r="CB43" i="17"/>
  <c r="E40" i="23"/>
  <c r="E40" i="22"/>
  <c r="CB44" i="17"/>
  <c r="E41" i="23"/>
  <c r="E41" i="22"/>
  <c r="CB117" i="17"/>
  <c r="E106" i="26"/>
  <c r="E106" i="25"/>
  <c r="E106" i="24"/>
  <c r="E106" i="23"/>
  <c r="E106" i="22"/>
  <c r="E56" i="25"/>
  <c r="E56" i="24"/>
  <c r="E56" i="26"/>
  <c r="E56" i="22"/>
  <c r="E56" i="23"/>
  <c r="CB118" i="17"/>
  <c r="E107" i="26"/>
  <c r="E107" i="25"/>
  <c r="E107" i="24"/>
  <c r="E107" i="23"/>
  <c r="E107" i="22"/>
  <c r="CB119" i="17"/>
  <c r="E108" i="26"/>
  <c r="E108" i="25"/>
  <c r="E108" i="24"/>
  <c r="E108" i="23"/>
  <c r="E108" i="22"/>
  <c r="E42" i="25"/>
  <c r="E42" i="24"/>
  <c r="E41"/>
  <c r="E41" i="25"/>
  <c r="E44"/>
  <c r="E44" i="24"/>
  <c r="CB13" i="17"/>
  <c r="E14" i="26"/>
  <c r="E14" i="25"/>
  <c r="E14" i="24"/>
  <c r="E14" i="23"/>
  <c r="E14" i="22"/>
  <c r="CB41" i="17"/>
  <c r="E38" i="23"/>
  <c r="E38" i="22"/>
  <c r="CB32" i="17"/>
  <c r="E29" i="23"/>
  <c r="E29" i="22"/>
  <c r="CB126" i="17"/>
  <c r="CB142" s="1"/>
  <c r="E122" i="26"/>
  <c r="E122" i="25"/>
  <c r="E122" i="24"/>
  <c r="E122" i="23"/>
  <c r="E122" i="22"/>
  <c r="E26" i="26"/>
  <c r="E26" i="25"/>
  <c r="E26" i="24"/>
  <c r="E26" i="22"/>
  <c r="E26" i="23"/>
  <c r="CB35" i="17"/>
  <c r="E32" i="23"/>
  <c r="E32" i="22"/>
  <c r="E45" i="23"/>
  <c r="E45" i="22"/>
  <c r="CB61" i="17"/>
  <c r="E55" i="25"/>
  <c r="E55" i="24"/>
  <c r="E55" i="26"/>
  <c r="E55" i="23"/>
  <c r="E55" i="22"/>
  <c r="E57" i="25"/>
  <c r="E57" i="24"/>
  <c r="E57" i="26"/>
  <c r="E57" i="23"/>
  <c r="E57" i="22"/>
  <c r="CB116" i="17"/>
  <c r="E105" i="26"/>
  <c r="E105" i="25"/>
  <c r="E105" i="24"/>
  <c r="E105" i="23"/>
  <c r="E105" i="22"/>
  <c r="BY47" i="17"/>
  <c r="K11" i="9"/>
  <c r="CB106" i="17"/>
  <c r="CJ35"/>
  <c r="CJ31"/>
  <c r="BY45"/>
  <c r="BY34"/>
  <c r="BY46"/>
  <c r="BY31"/>
  <c r="CM24"/>
  <c r="CJ34"/>
  <c r="CJ42"/>
  <c r="CJ32"/>
  <c r="CJ37"/>
  <c r="CJ39"/>
  <c r="CJ36"/>
  <c r="CJ33"/>
  <c r="CJ41"/>
  <c r="CJ40"/>
  <c r="CJ30"/>
  <c r="CJ38"/>
  <c r="BY33"/>
  <c r="BY36"/>
  <c r="BY40"/>
  <c r="BY39"/>
  <c r="BY30"/>
  <c r="CM106"/>
  <c r="CM77"/>
  <c r="CB24" l="1"/>
  <c r="CB77"/>
  <c r="E39" i="22"/>
  <c r="CB42" i="17"/>
  <c r="E39" i="23"/>
  <c r="CB40" i="17"/>
  <c r="E37" i="23"/>
  <c r="E37" i="22"/>
  <c r="CB39" i="17"/>
  <c r="E36" i="22"/>
  <c r="E36" i="23"/>
  <c r="CB36" i="17"/>
  <c r="E33" i="23"/>
  <c r="E33" i="22"/>
  <c r="CB33" i="17"/>
  <c r="E30" i="23"/>
  <c r="E30" i="22"/>
  <c r="E35" i="25"/>
  <c r="E35" i="24"/>
  <c r="E37" i="25"/>
  <c r="E37" i="24"/>
  <c r="E30" i="25"/>
  <c r="E30" i="24"/>
  <c r="E36" i="25"/>
  <c r="E36" i="24"/>
  <c r="E29"/>
  <c r="E29" i="25"/>
  <c r="CM34" i="17"/>
  <c r="E31" i="25"/>
  <c r="E31" i="24"/>
  <c r="CB46" i="17"/>
  <c r="E43" i="23"/>
  <c r="E43" i="22"/>
  <c r="CB45" i="17"/>
  <c r="E42" i="23"/>
  <c r="E42" i="22"/>
  <c r="E32" i="25"/>
  <c r="E32" i="24"/>
  <c r="CB30" i="17"/>
  <c r="E27" i="23"/>
  <c r="E27" i="22"/>
  <c r="E27" i="25"/>
  <c r="E27" i="24"/>
  <c r="E38" i="25"/>
  <c r="E38" i="24"/>
  <c r="E33" i="25"/>
  <c r="E33" i="24"/>
  <c r="E34" i="25"/>
  <c r="E34" i="24"/>
  <c r="E39" i="25"/>
  <c r="E39" i="24"/>
  <c r="CB31" i="17"/>
  <c r="E28" i="23"/>
  <c r="E28" i="22"/>
  <c r="CB34" i="17"/>
  <c r="E31" i="23"/>
  <c r="E31" i="22"/>
  <c r="E28" i="25"/>
  <c r="E28" i="24"/>
  <c r="CB47" i="17"/>
  <c r="E44" i="23"/>
  <c r="E44" i="22"/>
  <c r="D11" i="9"/>
  <c r="B11"/>
  <c r="H11"/>
  <c r="BQ146" i="17" l="1"/>
  <c r="BL141"/>
  <c r="BK141" s="1"/>
  <c r="BL136"/>
  <c r="BK136" s="1"/>
  <c r="BL135"/>
  <c r="BK135" s="1"/>
  <c r="BL134"/>
  <c r="BK134" s="1"/>
  <c r="BL130"/>
  <c r="BK130" s="1"/>
  <c r="BL129"/>
  <c r="BK129" s="1"/>
  <c r="BL128"/>
  <c r="BK128" s="1"/>
  <c r="BL127"/>
  <c r="BK127" s="1"/>
  <c r="BL124"/>
  <c r="BK124" s="1"/>
  <c r="BL108"/>
  <c r="BK108" s="1"/>
  <c r="BL102"/>
  <c r="BK102" s="1"/>
  <c r="BL97"/>
  <c r="BN97" s="1"/>
  <c r="BQ97" s="1"/>
  <c r="BN94"/>
  <c r="E82" i="21" s="1"/>
  <c r="BN93" i="17"/>
  <c r="BN92"/>
  <c r="BN91"/>
  <c r="BN90"/>
  <c r="BN89"/>
  <c r="BN88"/>
  <c r="BQ83"/>
  <c r="BN76"/>
  <c r="BQ76" s="1"/>
  <c r="BN73"/>
  <c r="BQ73" s="1"/>
  <c r="BN22"/>
  <c r="BQ22" s="1"/>
  <c r="BQ21"/>
  <c r="BM19"/>
  <c r="BM71" s="1"/>
  <c r="BL19"/>
  <c r="BM18"/>
  <c r="BL18"/>
  <c r="BM17"/>
  <c r="BJ17" s="1"/>
  <c r="BM16"/>
  <c r="BM46" s="1"/>
  <c r="BN46" s="1"/>
  <c r="BQ46" s="1"/>
  <c r="BL16"/>
  <c r="BM15"/>
  <c r="BM14"/>
  <c r="BM13"/>
  <c r="BJ13" s="1"/>
  <c r="BL12"/>
  <c r="BN12" s="1"/>
  <c r="BE146"/>
  <c r="AZ108"/>
  <c r="AY108" s="1"/>
  <c r="AZ102"/>
  <c r="AY102" s="1"/>
  <c r="AZ97"/>
  <c r="BB97" s="1"/>
  <c r="BE97" s="1"/>
  <c r="BB94"/>
  <c r="E82" i="20" s="1"/>
  <c r="BB93" i="17"/>
  <c r="BB92"/>
  <c r="BB91"/>
  <c r="BB90"/>
  <c r="BB89"/>
  <c r="BB88"/>
  <c r="BE83"/>
  <c r="BB76"/>
  <c r="BE76" s="1"/>
  <c r="BB22"/>
  <c r="BE22" s="1"/>
  <c r="BE21"/>
  <c r="BA19"/>
  <c r="AZ19"/>
  <c r="BA18"/>
  <c r="AX18" s="1"/>
  <c r="AZ18" s="1"/>
  <c r="BA17"/>
  <c r="AX17" s="1"/>
  <c r="BA16"/>
  <c r="BA72" s="1"/>
  <c r="BB72" s="1"/>
  <c r="BE72" s="1"/>
  <c r="AZ16"/>
  <c r="BA15"/>
  <c r="AX15" s="1"/>
  <c r="BA14"/>
  <c r="AX14" s="1"/>
  <c r="BA13"/>
  <c r="AX13" s="1"/>
  <c r="AZ12"/>
  <c r="BB12" s="1"/>
  <c r="AP94"/>
  <c r="E82" i="19" s="1"/>
  <c r="AP93" i="17"/>
  <c r="AP92"/>
  <c r="AP90"/>
  <c r="AP89"/>
  <c r="AP88"/>
  <c r="AS83"/>
  <c r="AO19"/>
  <c r="AO18"/>
  <c r="AO17"/>
  <c r="AL17" s="1"/>
  <c r="AN17" s="1"/>
  <c r="AO16"/>
  <c r="AO48" s="1"/>
  <c r="AN48" s="1"/>
  <c r="AO15"/>
  <c r="AL15" s="1"/>
  <c r="AO14"/>
  <c r="AL14" s="1"/>
  <c r="AO13"/>
  <c r="AD137"/>
  <c r="AB16"/>
  <c r="AD93"/>
  <c r="AG93" s="1"/>
  <c r="AD91"/>
  <c r="AG91" s="1"/>
  <c r="AD89"/>
  <c r="AG89" s="1"/>
  <c r="AD112"/>
  <c r="AG146"/>
  <c r="AD141"/>
  <c r="AD136"/>
  <c r="AD135"/>
  <c r="AG135" s="1"/>
  <c r="AD134"/>
  <c r="AD130"/>
  <c r="AD129"/>
  <c r="AD128"/>
  <c r="AD127"/>
  <c r="AD126"/>
  <c r="AD125"/>
  <c r="AD124"/>
  <c r="AG124" s="1"/>
  <c r="AD121"/>
  <c r="AD119"/>
  <c r="AG119" s="1"/>
  <c r="AD118"/>
  <c r="AG118" s="1"/>
  <c r="AD117"/>
  <c r="AD115"/>
  <c r="AD114"/>
  <c r="AD113"/>
  <c r="AD108"/>
  <c r="AG108" s="1"/>
  <c r="AD102"/>
  <c r="AG102" s="1"/>
  <c r="AD99"/>
  <c r="AG99" s="1"/>
  <c r="AD98"/>
  <c r="AG98" s="1"/>
  <c r="AD97"/>
  <c r="AG97" s="1"/>
  <c r="AD94"/>
  <c r="AD92"/>
  <c r="AG92" s="1"/>
  <c r="AD90"/>
  <c r="AG90" s="1"/>
  <c r="AD88"/>
  <c r="AD85"/>
  <c r="AD84"/>
  <c r="AD83"/>
  <c r="AG83" s="1"/>
  <c r="AD82"/>
  <c r="AD76"/>
  <c r="AG76" s="1"/>
  <c r="AC75"/>
  <c r="AD75" s="1"/>
  <c r="AG75" s="1"/>
  <c r="AC74"/>
  <c r="AD74" s="1"/>
  <c r="AG74" s="1"/>
  <c r="AC73"/>
  <c r="AD73" s="1"/>
  <c r="AG73" s="1"/>
  <c r="AC72"/>
  <c r="AD72" s="1"/>
  <c r="AG72" s="1"/>
  <c r="AD71"/>
  <c r="AG71" s="1"/>
  <c r="AD70"/>
  <c r="AG70" s="1"/>
  <c r="AD62"/>
  <c r="AD60"/>
  <c r="AG60" s="1"/>
  <c r="AD43"/>
  <c r="AG43" s="1"/>
  <c r="AD22"/>
  <c r="AG22" s="1"/>
  <c r="AG21"/>
  <c r="AB19"/>
  <c r="AD19" s="1"/>
  <c r="AB18"/>
  <c r="AD18" s="1"/>
  <c r="AB17"/>
  <c r="AB15"/>
  <c r="AD15" s="1"/>
  <c r="AB14"/>
  <c r="AD14" s="1"/>
  <c r="AB13"/>
  <c r="AD13" s="1"/>
  <c r="AB12"/>
  <c r="AD12" s="1"/>
  <c r="AS146"/>
  <c r="AP99"/>
  <c r="AS99" s="1"/>
  <c r="AP98"/>
  <c r="AS98" s="1"/>
  <c r="AP97"/>
  <c r="AS97" s="1"/>
  <c r="AP91"/>
  <c r="AP76"/>
  <c r="AS76" s="1"/>
  <c r="AP22"/>
  <c r="AS22" s="1"/>
  <c r="AS21"/>
  <c r="AN19"/>
  <c r="AN18"/>
  <c r="AP18" s="1"/>
  <c r="AS18" s="1"/>
  <c r="AN16"/>
  <c r="AN12"/>
  <c r="AP12" s="1"/>
  <c r="I146"/>
  <c r="Q30"/>
  <c r="F33"/>
  <c r="F32"/>
  <c r="F31"/>
  <c r="F30"/>
  <c r="Q19"/>
  <c r="S19" s="1"/>
  <c r="R29"/>
  <c r="V146"/>
  <c r="S94"/>
  <c r="V94" s="1"/>
  <c r="S93"/>
  <c r="V93" s="1"/>
  <c r="S92"/>
  <c r="V92" s="1"/>
  <c r="S91"/>
  <c r="V91" s="1"/>
  <c r="S90"/>
  <c r="V90" s="1"/>
  <c r="S89"/>
  <c r="V89" s="1"/>
  <c r="S88"/>
  <c r="S85"/>
  <c r="S84"/>
  <c r="S83"/>
  <c r="V83" s="1"/>
  <c r="S82"/>
  <c r="S76"/>
  <c r="V76" s="1"/>
  <c r="S75"/>
  <c r="V75" s="1"/>
  <c r="S74"/>
  <c r="V74" s="1"/>
  <c r="R71"/>
  <c r="S71" s="1"/>
  <c r="V71" s="1"/>
  <c r="S22"/>
  <c r="V22" s="1"/>
  <c r="V21"/>
  <c r="Q18"/>
  <c r="Q17"/>
  <c r="Q16"/>
  <c r="Q15"/>
  <c r="Q14"/>
  <c r="Q13"/>
  <c r="Q136"/>
  <c r="S136" s="1"/>
  <c r="Q12"/>
  <c r="S12" s="1"/>
  <c r="H129"/>
  <c r="G94"/>
  <c r="J94" s="1"/>
  <c r="G93"/>
  <c r="J93" s="1"/>
  <c r="G92"/>
  <c r="J92" s="1"/>
  <c r="G91"/>
  <c r="J91" s="1"/>
  <c r="G90"/>
  <c r="J90" s="1"/>
  <c r="G89"/>
  <c r="J89" s="1"/>
  <c r="G88"/>
  <c r="J88" s="1"/>
  <c r="H85"/>
  <c r="G85"/>
  <c r="H84"/>
  <c r="G84"/>
  <c r="G83"/>
  <c r="J83" s="1"/>
  <c r="J82"/>
  <c r="G76"/>
  <c r="J76" s="1"/>
  <c r="F75"/>
  <c r="G75" s="1"/>
  <c r="J75" s="1"/>
  <c r="F74"/>
  <c r="G74" s="1"/>
  <c r="J74" s="1"/>
  <c r="F73"/>
  <c r="G73" s="1"/>
  <c r="J73" s="1"/>
  <c r="F72"/>
  <c r="G72" s="1"/>
  <c r="J72" s="1"/>
  <c r="F71"/>
  <c r="G71" s="1"/>
  <c r="J71" s="1"/>
  <c r="I65"/>
  <c r="I62"/>
  <c r="I35"/>
  <c r="G22"/>
  <c r="J22" s="1"/>
  <c r="J21"/>
  <c r="E19"/>
  <c r="G19" s="1"/>
  <c r="J19" s="1"/>
  <c r="K19" s="1"/>
  <c r="E18"/>
  <c r="E17"/>
  <c r="E16"/>
  <c r="F15"/>
  <c r="G105" s="1"/>
  <c r="J105" s="1"/>
  <c r="E15"/>
  <c r="F14"/>
  <c r="E14"/>
  <c r="E13"/>
  <c r="G136"/>
  <c r="J136" s="1"/>
  <c r="E12"/>
  <c r="G12" s="1"/>
  <c r="BJ14" l="1"/>
  <c r="BL138"/>
  <c r="BK138" s="1"/>
  <c r="BN138" s="1"/>
  <c r="BQ138" s="1"/>
  <c r="DM138" s="1"/>
  <c r="AL13"/>
  <c r="AO20"/>
  <c r="AP20" s="1"/>
  <c r="AS20" s="1"/>
  <c r="DM83"/>
  <c r="DM76"/>
  <c r="AO38"/>
  <c r="AO46"/>
  <c r="AO31"/>
  <c r="AN31" s="1"/>
  <c r="BB108"/>
  <c r="E98" i="20" s="1"/>
  <c r="BJ15" i="17"/>
  <c r="DL20"/>
  <c r="AO29"/>
  <c r="AP29" s="1"/>
  <c r="AO52"/>
  <c r="AP52" s="1"/>
  <c r="AS52" s="1"/>
  <c r="BN102"/>
  <c r="AO36"/>
  <c r="AO44"/>
  <c r="AP16"/>
  <c r="AS16" s="1"/>
  <c r="AO35"/>
  <c r="AO42"/>
  <c r="AO50"/>
  <c r="AP50" s="1"/>
  <c r="AS50" s="1"/>
  <c r="AO33"/>
  <c r="AO40"/>
  <c r="BE12"/>
  <c r="E13" i="20"/>
  <c r="BE89" i="17"/>
  <c r="E77" i="20"/>
  <c r="BE91" i="17"/>
  <c r="E79" i="20"/>
  <c r="BE93" i="17"/>
  <c r="E81" i="20"/>
  <c r="E76" i="21"/>
  <c r="BQ90" i="17"/>
  <c r="E78" i="21"/>
  <c r="BQ92" i="17"/>
  <c r="E80" i="21"/>
  <c r="E76" i="20"/>
  <c r="BE90" i="17"/>
  <c r="E78" i="20"/>
  <c r="BE92" i="17"/>
  <c r="E80" i="20"/>
  <c r="BQ12" i="17"/>
  <c r="E13" i="21"/>
  <c r="BQ89" i="17"/>
  <c r="DM89" s="1"/>
  <c r="E77" i="21"/>
  <c r="BQ91" i="17"/>
  <c r="E79" i="21"/>
  <c r="BQ93" i="17"/>
  <c r="E81" i="21"/>
  <c r="E17" i="19"/>
  <c r="AS91" i="17"/>
  <c r="E79" i="19"/>
  <c r="AO71" i="17"/>
  <c r="AP71" s="1"/>
  <c r="AS71" s="1"/>
  <c r="AO75"/>
  <c r="AP75" s="1"/>
  <c r="AS75" s="1"/>
  <c r="AS89"/>
  <c r="E77" i="19"/>
  <c r="AZ126" i="17"/>
  <c r="AY126" s="1"/>
  <c r="BA73"/>
  <c r="BB73" s="1"/>
  <c r="BE73" s="1"/>
  <c r="BA71"/>
  <c r="BB71" s="1"/>
  <c r="BE71" s="1"/>
  <c r="BA75"/>
  <c r="BB75" s="1"/>
  <c r="BE75" s="1"/>
  <c r="BB102"/>
  <c r="BL116"/>
  <c r="BK116" s="1"/>
  <c r="BM67"/>
  <c r="BM63"/>
  <c r="BM72"/>
  <c r="BN72" s="1"/>
  <c r="BQ72" s="1"/>
  <c r="BM68"/>
  <c r="BN68" s="1"/>
  <c r="BQ68" s="1"/>
  <c r="BM64"/>
  <c r="BL64" s="1"/>
  <c r="BM60"/>
  <c r="BM66"/>
  <c r="BN66" s="1"/>
  <c r="BQ66" s="1"/>
  <c r="BM74"/>
  <c r="BN74" s="1"/>
  <c r="BQ74" s="1"/>
  <c r="BM65"/>
  <c r="BM75"/>
  <c r="BN75" s="1"/>
  <c r="BQ75" s="1"/>
  <c r="AS12"/>
  <c r="E13" i="19"/>
  <c r="AN126" i="17"/>
  <c r="AM126" s="1"/>
  <c r="AO74"/>
  <c r="AP74" s="1"/>
  <c r="AS74" s="1"/>
  <c r="AO70"/>
  <c r="AO62"/>
  <c r="E76" i="19"/>
  <c r="AS93" i="17"/>
  <c r="DM93" s="1"/>
  <c r="E81" i="19"/>
  <c r="AZ116" i="17"/>
  <c r="AY116" s="1"/>
  <c r="BM70"/>
  <c r="BN70" s="1"/>
  <c r="BQ70" s="1"/>
  <c r="BM62"/>
  <c r="DL23"/>
  <c r="BN108"/>
  <c r="DL22"/>
  <c r="AN116"/>
  <c r="AM116" s="1"/>
  <c r="AO73"/>
  <c r="AP73" s="1"/>
  <c r="AS73" s="1"/>
  <c r="AO69"/>
  <c r="AP69" s="1"/>
  <c r="AS69" s="1"/>
  <c r="AO61"/>
  <c r="AS92"/>
  <c r="E80" i="19"/>
  <c r="BA70" i="17"/>
  <c r="BB70" s="1"/>
  <c r="BE70" s="1"/>
  <c r="BA74"/>
  <c r="BB74" s="1"/>
  <c r="BE74" s="1"/>
  <c r="DL21"/>
  <c r="AO67"/>
  <c r="AP67" s="1"/>
  <c r="AS67" s="1"/>
  <c r="AO63"/>
  <c r="AN63" s="1"/>
  <c r="AO72"/>
  <c r="AP72" s="1"/>
  <c r="AS72" s="1"/>
  <c r="AO68"/>
  <c r="AP68" s="1"/>
  <c r="AS68" s="1"/>
  <c r="AO64"/>
  <c r="AO60"/>
  <c r="AN60" s="1"/>
  <c r="AO65"/>
  <c r="AP65" s="1"/>
  <c r="AS65" s="1"/>
  <c r="AO66"/>
  <c r="AP66" s="1"/>
  <c r="AS66" s="1"/>
  <c r="AS90"/>
  <c r="E78" i="19"/>
  <c r="BM69" i="17"/>
  <c r="BN69" s="1"/>
  <c r="BQ69" s="1"/>
  <c r="BM61"/>
  <c r="BL61" s="1"/>
  <c r="DM74"/>
  <c r="AP48"/>
  <c r="AP134"/>
  <c r="AZ14"/>
  <c r="BB14" s="1"/>
  <c r="BB124"/>
  <c r="BB130"/>
  <c r="AZ105"/>
  <c r="AZ15"/>
  <c r="BB15" s="1"/>
  <c r="BA61"/>
  <c r="AZ61" s="1"/>
  <c r="AZ17"/>
  <c r="BB17" s="1"/>
  <c r="BB141"/>
  <c r="G15"/>
  <c r="J15" s="1"/>
  <c r="K15" s="1"/>
  <c r="AP19"/>
  <c r="AS19" s="1"/>
  <c r="S73"/>
  <c r="V73" s="1"/>
  <c r="AZ13"/>
  <c r="BB13" s="1"/>
  <c r="BA66"/>
  <c r="BB66" s="1"/>
  <c r="BE66" s="1"/>
  <c r="BA36"/>
  <c r="BA34"/>
  <c r="BA30"/>
  <c r="BB135"/>
  <c r="BL125"/>
  <c r="BK125" s="1"/>
  <c r="BL13"/>
  <c r="BN13" s="1"/>
  <c r="BL105"/>
  <c r="BL15"/>
  <c r="BN15" s="1"/>
  <c r="BN124"/>
  <c r="BN129"/>
  <c r="BN130"/>
  <c r="S72"/>
  <c r="V72" s="1"/>
  <c r="AO54"/>
  <c r="AP54" s="1"/>
  <c r="AS54" s="1"/>
  <c r="AO53"/>
  <c r="AP53" s="1"/>
  <c r="AS53" s="1"/>
  <c r="AO51"/>
  <c r="AP51" s="1"/>
  <c r="AS51" s="1"/>
  <c r="AO49"/>
  <c r="AP49" s="1"/>
  <c r="AO47"/>
  <c r="AN47" s="1"/>
  <c r="AO45"/>
  <c r="AN45" s="1"/>
  <c r="AO43"/>
  <c r="AN43" s="1"/>
  <c r="AO41"/>
  <c r="AO39"/>
  <c r="AO37"/>
  <c r="AO34"/>
  <c r="AO32"/>
  <c r="AP32" s="1"/>
  <c r="AO30"/>
  <c r="AP70"/>
  <c r="AS70" s="1"/>
  <c r="BA32"/>
  <c r="BA37"/>
  <c r="BB127"/>
  <c r="BB128"/>
  <c r="BL126"/>
  <c r="BK126" s="1"/>
  <c r="BL14"/>
  <c r="BN14" s="1"/>
  <c r="BN135"/>
  <c r="BB16"/>
  <c r="BB18"/>
  <c r="BB129"/>
  <c r="BB134"/>
  <c r="BB136"/>
  <c r="BN19"/>
  <c r="BQ19" s="1"/>
  <c r="BN127"/>
  <c r="BN128"/>
  <c r="BN134"/>
  <c r="BN136"/>
  <c r="BN141"/>
  <c r="AP135"/>
  <c r="AP141"/>
  <c r="AP40"/>
  <c r="AP60"/>
  <c r="AP31"/>
  <c r="AP38"/>
  <c r="AP46"/>
  <c r="AP33"/>
  <c r="AP35"/>
  <c r="AP63"/>
  <c r="J84"/>
  <c r="G14"/>
  <c r="J14" s="1"/>
  <c r="K14" s="1"/>
  <c r="F29"/>
  <c r="BQ119"/>
  <c r="BQ118"/>
  <c r="BQ120"/>
  <c r="BQ94"/>
  <c r="BQ85"/>
  <c r="BN18"/>
  <c r="BQ84"/>
  <c r="BM50"/>
  <c r="BN50" s="1"/>
  <c r="BQ50" s="1"/>
  <c r="BM54"/>
  <c r="BN54" s="1"/>
  <c r="BQ54" s="1"/>
  <c r="BN67"/>
  <c r="BQ67" s="1"/>
  <c r="BN71"/>
  <c r="BQ71" s="1"/>
  <c r="BL98"/>
  <c r="BN98" s="1"/>
  <c r="BQ98" s="1"/>
  <c r="BM36"/>
  <c r="BM37"/>
  <c r="BM38"/>
  <c r="BM39"/>
  <c r="BM40"/>
  <c r="BM41"/>
  <c r="BM42"/>
  <c r="BM43"/>
  <c r="BM44"/>
  <c r="BL44" s="1"/>
  <c r="BM45"/>
  <c r="BL45" s="1"/>
  <c r="BM47"/>
  <c r="BL47" s="1"/>
  <c r="BM51"/>
  <c r="BN51" s="1"/>
  <c r="BQ51" s="1"/>
  <c r="BL99"/>
  <c r="BN99" s="1"/>
  <c r="BQ99" s="1"/>
  <c r="BL137"/>
  <c r="BK137" s="1"/>
  <c r="BN16"/>
  <c r="BL17"/>
  <c r="BN17" s="1"/>
  <c r="BM29"/>
  <c r="BM30"/>
  <c r="BM31"/>
  <c r="BL31" s="1"/>
  <c r="BM32"/>
  <c r="BM33"/>
  <c r="BM34"/>
  <c r="BM35"/>
  <c r="BM48"/>
  <c r="BL48" s="1"/>
  <c r="BM52"/>
  <c r="BN52" s="1"/>
  <c r="BQ52" s="1"/>
  <c r="BN64"/>
  <c r="BQ64" s="1"/>
  <c r="BM49"/>
  <c r="BN49" s="1"/>
  <c r="BQ49" s="1"/>
  <c r="BM53"/>
  <c r="BN53" s="1"/>
  <c r="BQ53" s="1"/>
  <c r="BN65"/>
  <c r="BQ65" s="1"/>
  <c r="BE85"/>
  <c r="BE84"/>
  <c r="BA31"/>
  <c r="AZ31" s="1"/>
  <c r="BA35"/>
  <c r="BB19"/>
  <c r="BE19" s="1"/>
  <c r="BA29"/>
  <c r="BA33"/>
  <c r="BA38"/>
  <c r="BE94"/>
  <c r="BA50"/>
  <c r="BB50" s="1"/>
  <c r="BE50" s="1"/>
  <c r="BA54"/>
  <c r="BB54" s="1"/>
  <c r="BE54" s="1"/>
  <c r="BA67"/>
  <c r="BB67" s="1"/>
  <c r="BE67" s="1"/>
  <c r="AZ98"/>
  <c r="BB98" s="1"/>
  <c r="BE98" s="1"/>
  <c r="BE118"/>
  <c r="BE119"/>
  <c r="BE120"/>
  <c r="BA39"/>
  <c r="BA40"/>
  <c r="BA41"/>
  <c r="BA42"/>
  <c r="BA43"/>
  <c r="AZ43" s="1"/>
  <c r="BA44"/>
  <c r="AZ44" s="1"/>
  <c r="BA45"/>
  <c r="AZ45" s="1"/>
  <c r="BA46"/>
  <c r="BA47"/>
  <c r="AZ47" s="1"/>
  <c r="BA51"/>
  <c r="BB51" s="1"/>
  <c r="BE51" s="1"/>
  <c r="BA68"/>
  <c r="BB68" s="1"/>
  <c r="BE68" s="1"/>
  <c r="AZ99"/>
  <c r="BB99" s="1"/>
  <c r="BE99" s="1"/>
  <c r="BA48"/>
  <c r="AZ48" s="1"/>
  <c r="BA52"/>
  <c r="BB52" s="1"/>
  <c r="BE52" s="1"/>
  <c r="BA63"/>
  <c r="AZ63" s="1"/>
  <c r="BA64"/>
  <c r="BA69"/>
  <c r="BB69" s="1"/>
  <c r="BE69" s="1"/>
  <c r="BA49"/>
  <c r="BB49" s="1"/>
  <c r="BE49" s="1"/>
  <c r="BA53"/>
  <c r="BB53" s="1"/>
  <c r="BE53" s="1"/>
  <c r="BA60"/>
  <c r="AZ60" s="1"/>
  <c r="BA62"/>
  <c r="AZ62" s="1"/>
  <c r="BA65"/>
  <c r="BB65" s="1"/>
  <c r="BE65" s="1"/>
  <c r="AS84"/>
  <c r="AP105"/>
  <c r="AP137"/>
  <c r="AD105"/>
  <c r="AG105" s="1"/>
  <c r="AD29"/>
  <c r="AD30"/>
  <c r="AG30" s="1"/>
  <c r="AD16"/>
  <c r="AD17"/>
  <c r="AG17" s="1"/>
  <c r="AG100"/>
  <c r="AG110"/>
  <c r="AP102"/>
  <c r="AP108"/>
  <c r="AG94"/>
  <c r="AG19"/>
  <c r="AG85"/>
  <c r="AG115"/>
  <c r="AD116"/>
  <c r="AG116" s="1"/>
  <c r="AD120"/>
  <c r="AG120" s="1"/>
  <c r="AS94"/>
  <c r="AP115"/>
  <c r="AP136"/>
  <c r="AS119"/>
  <c r="AP124"/>
  <c r="AG12"/>
  <c r="AG14"/>
  <c r="AG18"/>
  <c r="AG13"/>
  <c r="AG15"/>
  <c r="AG84"/>
  <c r="AS85"/>
  <c r="J12"/>
  <c r="K12" s="1"/>
  <c r="AS118"/>
  <c r="AS100"/>
  <c r="AS120"/>
  <c r="V12"/>
  <c r="J85"/>
  <c r="J86" s="1"/>
  <c r="K86" s="1"/>
  <c r="V85"/>
  <c r="V84"/>
  <c r="V19"/>
  <c r="S13"/>
  <c r="V13" s="1"/>
  <c r="Q112"/>
  <c r="Q113"/>
  <c r="Q114"/>
  <c r="Q117"/>
  <c r="P117" s="1"/>
  <c r="Q118"/>
  <c r="P118" s="1"/>
  <c r="Q119"/>
  <c r="P119" s="1"/>
  <c r="Q120"/>
  <c r="P120" s="1"/>
  <c r="Q121"/>
  <c r="P121" s="1"/>
  <c r="Q141"/>
  <c r="S141" s="1"/>
  <c r="Q102"/>
  <c r="S102" s="1"/>
  <c r="V102" s="1"/>
  <c r="Q127"/>
  <c r="S127" s="1"/>
  <c r="Q128"/>
  <c r="S128" s="1"/>
  <c r="Q134"/>
  <c r="S134" s="1"/>
  <c r="Q129"/>
  <c r="S129" s="1"/>
  <c r="Q130"/>
  <c r="S130" s="1"/>
  <c r="Q135"/>
  <c r="S135" s="1"/>
  <c r="V135" s="1"/>
  <c r="Q97"/>
  <c r="Q108"/>
  <c r="S108" s="1"/>
  <c r="V108" s="1"/>
  <c r="DM104" s="1"/>
  <c r="Q124"/>
  <c r="S124" s="1"/>
  <c r="V124" s="1"/>
  <c r="J95"/>
  <c r="K95" s="1"/>
  <c r="G112"/>
  <c r="J112" s="1"/>
  <c r="G114"/>
  <c r="J114" s="1"/>
  <c r="G118"/>
  <c r="J118" s="1"/>
  <c r="G120"/>
  <c r="J120" s="1"/>
  <c r="G126"/>
  <c r="J126" s="1"/>
  <c r="G128"/>
  <c r="J128" s="1"/>
  <c r="G129"/>
  <c r="J129" s="1"/>
  <c r="G127"/>
  <c r="J127" s="1"/>
  <c r="G97"/>
  <c r="J97" s="1"/>
  <c r="G99"/>
  <c r="J99" s="1"/>
  <c r="G113"/>
  <c r="J113" s="1"/>
  <c r="G117"/>
  <c r="J117" s="1"/>
  <c r="G119"/>
  <c r="J119" s="1"/>
  <c r="G121"/>
  <c r="J121" s="1"/>
  <c r="G124"/>
  <c r="J124" s="1"/>
  <c r="G141"/>
  <c r="J141" s="1"/>
  <c r="F13"/>
  <c r="G102"/>
  <c r="J102" s="1"/>
  <c r="G108"/>
  <c r="J108" s="1"/>
  <c r="G130"/>
  <c r="J130" s="1"/>
  <c r="G134"/>
  <c r="J134" s="1"/>
  <c r="G135"/>
  <c r="J135" s="1"/>
  <c r="AN64" l="1"/>
  <c r="AP64" s="1"/>
  <c r="AS64" s="1"/>
  <c r="AZ64"/>
  <c r="BB64" s="1"/>
  <c r="BE64" s="1"/>
  <c r="BK105"/>
  <c r="BN105" s="1"/>
  <c r="AY105"/>
  <c r="BB105" s="1"/>
  <c r="AN61"/>
  <c r="AP61" s="1"/>
  <c r="AN44"/>
  <c r="AP44" s="1"/>
  <c r="AP41"/>
  <c r="BL62"/>
  <c r="BN62" s="1"/>
  <c r="E56" i="21" s="1"/>
  <c r="AN62" i="17"/>
  <c r="AP62" s="1"/>
  <c r="E56" i="19" s="1"/>
  <c r="BL60" i="17"/>
  <c r="BN60" s="1"/>
  <c r="BL63"/>
  <c r="BN63" s="1"/>
  <c r="AP42"/>
  <c r="AP36"/>
  <c r="DM92"/>
  <c r="DM94"/>
  <c r="DM91"/>
  <c r="DM90"/>
  <c r="DM84"/>
  <c r="DM85"/>
  <c r="DL12"/>
  <c r="DM72"/>
  <c r="DM71"/>
  <c r="DM73"/>
  <c r="E92" i="21"/>
  <c r="BQ102" i="17"/>
  <c r="AP43"/>
  <c r="BN61"/>
  <c r="E55" i="21" s="1"/>
  <c r="BB126" i="17"/>
  <c r="BN116"/>
  <c r="BE108"/>
  <c r="AP37"/>
  <c r="AP116"/>
  <c r="DL121"/>
  <c r="BB116"/>
  <c r="AP126"/>
  <c r="DM75"/>
  <c r="DL19"/>
  <c r="E133" i="19"/>
  <c r="BE17" i="17"/>
  <c r="E18" i="20"/>
  <c r="BE14" i="17"/>
  <c r="E15" i="20"/>
  <c r="BQ17" i="17"/>
  <c r="E18" i="21"/>
  <c r="AS135" i="17"/>
  <c r="E131" i="19"/>
  <c r="E136" i="21"/>
  <c r="E130"/>
  <c r="E123"/>
  <c r="E132" i="20"/>
  <c r="E125"/>
  <c r="BE16" i="17"/>
  <c r="E17" i="20"/>
  <c r="BQ14" i="17"/>
  <c r="E15" i="21"/>
  <c r="E124" i="20"/>
  <c r="E46" i="24"/>
  <c r="E46" i="25"/>
  <c r="E46" i="23"/>
  <c r="E46" i="22"/>
  <c r="E46" i="21"/>
  <c r="E46" i="20"/>
  <c r="E126" i="21"/>
  <c r="BQ124" i="17"/>
  <c r="E120" i="21"/>
  <c r="E126" i="20"/>
  <c r="BQ108" i="17"/>
  <c r="E98" i="21"/>
  <c r="BE102" i="17"/>
  <c r="E92" i="20"/>
  <c r="AS124" i="17"/>
  <c r="E120" i="19"/>
  <c r="E132"/>
  <c r="BE15" i="17"/>
  <c r="E16" i="20"/>
  <c r="BQ16" i="17"/>
  <c r="E17" i="21"/>
  <c r="BQ18" i="17"/>
  <c r="E19" i="25"/>
  <c r="E19" i="26"/>
  <c r="E19" i="24"/>
  <c r="E19" i="23"/>
  <c r="E19" i="22"/>
  <c r="E19" i="21"/>
  <c r="E136" i="19"/>
  <c r="E132" i="21"/>
  <c r="E124"/>
  <c r="E130" i="20"/>
  <c r="BE18" i="17"/>
  <c r="E19" i="20"/>
  <c r="BQ135" i="17"/>
  <c r="E131" i="21"/>
  <c r="E123" i="20"/>
  <c r="E125" i="21"/>
  <c r="BQ15" i="17"/>
  <c r="E16" i="21"/>
  <c r="BQ13" i="17"/>
  <c r="E14" i="21"/>
  <c r="BE135" i="17"/>
  <c r="E131" i="20"/>
  <c r="BE13" i="17"/>
  <c r="E14" i="20"/>
  <c r="E136"/>
  <c r="BE124" i="17"/>
  <c r="E120" i="20"/>
  <c r="E130" i="19"/>
  <c r="S97" i="17"/>
  <c r="V97" s="1"/>
  <c r="DM97" s="1"/>
  <c r="DL112"/>
  <c r="AS115"/>
  <c r="E104" i="19"/>
  <c r="AG16" i="17"/>
  <c r="AG24" s="1"/>
  <c r="B6" i="9" s="1"/>
  <c r="E13" i="18"/>
  <c r="AS46" i="17"/>
  <c r="E43" i="19"/>
  <c r="AS60" i="17"/>
  <c r="E54" i="19"/>
  <c r="AS32" i="17"/>
  <c r="E29" i="19"/>
  <c r="DL113" i="17"/>
  <c r="AS102"/>
  <c r="E92" i="19"/>
  <c r="AS63" i="17"/>
  <c r="E57" i="19"/>
  <c r="AS31" i="17"/>
  <c r="E28" i="19"/>
  <c r="AP45" i="17"/>
  <c r="BN125"/>
  <c r="AS48"/>
  <c r="E45" i="19"/>
  <c r="DL114" i="17"/>
  <c r="AS108"/>
  <c r="E98" i="19"/>
  <c r="BN48" i="17"/>
  <c r="AS33"/>
  <c r="E30" i="19"/>
  <c r="AS38" i="17"/>
  <c r="E35" i="19"/>
  <c r="AS40" i="17"/>
  <c r="E37" i="19"/>
  <c r="E26"/>
  <c r="AS105" i="17"/>
  <c r="E95" i="19"/>
  <c r="AS35" i="17"/>
  <c r="E32" i="19"/>
  <c r="AS49" i="17"/>
  <c r="E46" i="19"/>
  <c r="AP129" i="17"/>
  <c r="AP125"/>
  <c r="AP30"/>
  <c r="AP39"/>
  <c r="AP47"/>
  <c r="AP128"/>
  <c r="AP130"/>
  <c r="AP127"/>
  <c r="AP34"/>
  <c r="BB60"/>
  <c r="BB61"/>
  <c r="BB62"/>
  <c r="BB48"/>
  <c r="BB63"/>
  <c r="BN35"/>
  <c r="BN33"/>
  <c r="BN31"/>
  <c r="BN44"/>
  <c r="BN42"/>
  <c r="BN40"/>
  <c r="BN38"/>
  <c r="BN36"/>
  <c r="BN34"/>
  <c r="BN32"/>
  <c r="BN47"/>
  <c r="BN45"/>
  <c r="BQ45" s="1"/>
  <c r="BN43"/>
  <c r="BN41"/>
  <c r="BN39"/>
  <c r="BN37"/>
  <c r="BB47"/>
  <c r="BB45"/>
  <c r="BB43"/>
  <c r="BB41"/>
  <c r="BB39"/>
  <c r="BB38"/>
  <c r="BB29"/>
  <c r="BB35"/>
  <c r="BB37"/>
  <c r="BB30"/>
  <c r="BB36"/>
  <c r="BB46"/>
  <c r="BB44"/>
  <c r="BB42"/>
  <c r="BB40"/>
  <c r="BB33"/>
  <c r="BB31"/>
  <c r="BB32"/>
  <c r="BB34"/>
  <c r="DL120"/>
  <c r="DL118"/>
  <c r="BN30"/>
  <c r="BN137"/>
  <c r="AP17"/>
  <c r="AN15"/>
  <c r="AP15" s="1"/>
  <c r="AN13"/>
  <c r="AP13" s="1"/>
  <c r="AN14"/>
  <c r="AP14" s="1"/>
  <c r="DL119"/>
  <c r="DL117"/>
  <c r="BB137"/>
  <c r="BN29"/>
  <c r="BN126"/>
  <c r="BB125"/>
  <c r="AG106"/>
  <c r="AD37"/>
  <c r="AG37" s="1"/>
  <c r="AD65"/>
  <c r="AG65" s="1"/>
  <c r="AD46"/>
  <c r="AG46" s="1"/>
  <c r="AD67"/>
  <c r="AG67" s="1"/>
  <c r="AD45"/>
  <c r="AG45" s="1"/>
  <c r="AD32"/>
  <c r="AG32" s="1"/>
  <c r="AD44"/>
  <c r="AG44" s="1"/>
  <c r="AD68"/>
  <c r="AG68" s="1"/>
  <c r="AD34"/>
  <c r="AG34" s="1"/>
  <c r="AD51"/>
  <c r="AG51" s="1"/>
  <c r="AD39"/>
  <c r="AG39" s="1"/>
  <c r="AD64"/>
  <c r="AG64" s="1"/>
  <c r="AD42"/>
  <c r="AG42" s="1"/>
  <c r="AD66"/>
  <c r="AG66" s="1"/>
  <c r="AD41"/>
  <c r="AG41" s="1"/>
  <c r="AD63"/>
  <c r="AG63" s="1"/>
  <c r="AD31"/>
  <c r="AG31" s="1"/>
  <c r="AD47"/>
  <c r="AG47" s="1"/>
  <c r="AD36"/>
  <c r="AG36" s="1"/>
  <c r="AD54"/>
  <c r="AG54" s="1"/>
  <c r="AD33"/>
  <c r="AG33" s="1"/>
  <c r="AD53"/>
  <c r="AG53" s="1"/>
  <c r="AD38"/>
  <c r="AG38" s="1"/>
  <c r="AD52"/>
  <c r="AG52" s="1"/>
  <c r="AD40"/>
  <c r="AG40" s="1"/>
  <c r="AD50"/>
  <c r="AG50" s="1"/>
  <c r="AD49"/>
  <c r="AG49" s="1"/>
  <c r="AD35"/>
  <c r="AG35" s="1"/>
  <c r="AD48"/>
  <c r="AG48" s="1"/>
  <c r="BQ100"/>
  <c r="BE100"/>
  <c r="AD69"/>
  <c r="AG69" s="1"/>
  <c r="AD61"/>
  <c r="AG61" s="1"/>
  <c r="R64"/>
  <c r="S64" s="1"/>
  <c r="V64" s="1"/>
  <c r="R63"/>
  <c r="S63" s="1"/>
  <c r="V63" s="1"/>
  <c r="R51"/>
  <c r="R47"/>
  <c r="S47" s="1"/>
  <c r="V47" s="1"/>
  <c r="R68"/>
  <c r="S68" s="1"/>
  <c r="V68" s="1"/>
  <c r="R60"/>
  <c r="S60" s="1"/>
  <c r="V60" s="1"/>
  <c r="R54"/>
  <c r="R50"/>
  <c r="S46"/>
  <c r="V46" s="1"/>
  <c r="R35"/>
  <c r="R34"/>
  <c r="R33"/>
  <c r="R32"/>
  <c r="R31"/>
  <c r="R30"/>
  <c r="S29"/>
  <c r="V29" s="1"/>
  <c r="R67"/>
  <c r="S67" s="1"/>
  <c r="V67" s="1"/>
  <c r="R53"/>
  <c r="R49"/>
  <c r="R45"/>
  <c r="S45" s="1"/>
  <c r="V45" s="1"/>
  <c r="R44"/>
  <c r="S44" s="1"/>
  <c r="V44" s="1"/>
  <c r="R43"/>
  <c r="S43" s="1"/>
  <c r="V43" s="1"/>
  <c r="R42"/>
  <c r="R41"/>
  <c r="R40"/>
  <c r="R39"/>
  <c r="R38"/>
  <c r="R37"/>
  <c r="R36"/>
  <c r="R66"/>
  <c r="S66" s="1"/>
  <c r="V66" s="1"/>
  <c r="R65"/>
  <c r="S65" s="1"/>
  <c r="V65" s="1"/>
  <c r="R52"/>
  <c r="R48"/>
  <c r="S14"/>
  <c r="V14" s="1"/>
  <c r="Q99"/>
  <c r="Q126"/>
  <c r="S126" s="1"/>
  <c r="Q105"/>
  <c r="S105" s="1"/>
  <c r="V105" s="1"/>
  <c r="S15"/>
  <c r="V15" s="1"/>
  <c r="Q137"/>
  <c r="S137" s="1"/>
  <c r="Q125"/>
  <c r="S125" s="1"/>
  <c r="Q116"/>
  <c r="P116" s="1"/>
  <c r="S115"/>
  <c r="V115" s="1"/>
  <c r="Q98"/>
  <c r="S16"/>
  <c r="V16" s="1"/>
  <c r="G137"/>
  <c r="J137" s="1"/>
  <c r="J110"/>
  <c r="K110" s="1"/>
  <c r="G125"/>
  <c r="J125" s="1"/>
  <c r="G115"/>
  <c r="J115" s="1"/>
  <c r="J106"/>
  <c r="G98"/>
  <c r="J98" s="1"/>
  <c r="J100" s="1"/>
  <c r="G116"/>
  <c r="J116" s="1"/>
  <c r="F68"/>
  <c r="G68" s="1"/>
  <c r="J68" s="1"/>
  <c r="F67"/>
  <c r="G67" s="1"/>
  <c r="J67" s="1"/>
  <c r="G66"/>
  <c r="J66" s="1"/>
  <c r="G60"/>
  <c r="J60" s="1"/>
  <c r="G43"/>
  <c r="J43" s="1"/>
  <c r="G39"/>
  <c r="J39" s="1"/>
  <c r="G32"/>
  <c r="J32" s="1"/>
  <c r="G44"/>
  <c r="J44" s="1"/>
  <c r="G40"/>
  <c r="J40" s="1"/>
  <c r="G36"/>
  <c r="J36" s="1"/>
  <c r="G33"/>
  <c r="J33" s="1"/>
  <c r="G29"/>
  <c r="J29" s="1"/>
  <c r="G16"/>
  <c r="J16" s="1"/>
  <c r="K16" s="1"/>
  <c r="G63"/>
  <c r="J63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5"/>
  <c r="J45" s="1"/>
  <c r="G41"/>
  <c r="J41" s="1"/>
  <c r="G37"/>
  <c r="J37" s="1"/>
  <c r="G34"/>
  <c r="J34" s="1"/>
  <c r="G30"/>
  <c r="J30" s="1"/>
  <c r="G65"/>
  <c r="J65" s="1"/>
  <c r="G64"/>
  <c r="J64" s="1"/>
  <c r="G42"/>
  <c r="J42" s="1"/>
  <c r="G38"/>
  <c r="J38" s="1"/>
  <c r="G35"/>
  <c r="J35" s="1"/>
  <c r="G31"/>
  <c r="J31" s="1"/>
  <c r="G13"/>
  <c r="J13" s="1"/>
  <c r="K13" s="1"/>
  <c r="AS42" l="1"/>
  <c r="E39" i="19"/>
  <c r="BQ60" i="17"/>
  <c r="E54" i="21"/>
  <c r="BE105" i="17"/>
  <c r="E95" i="20"/>
  <c r="E33" i="19"/>
  <c r="AS36" i="17"/>
  <c r="E57" i="21"/>
  <c r="BQ63" i="17"/>
  <c r="E38" i="19"/>
  <c r="AS41" i="17"/>
  <c r="E55" i="19"/>
  <c r="AS61" i="17"/>
  <c r="BQ105"/>
  <c r="E95" i="21"/>
  <c r="AS44" i="17"/>
  <c r="E41" i="19"/>
  <c r="DM108" i="17"/>
  <c r="DM110" s="1"/>
  <c r="BQ106"/>
  <c r="DM105"/>
  <c r="DM135"/>
  <c r="DM124"/>
  <c r="DM115"/>
  <c r="BE110"/>
  <c r="I8" i="9" s="1"/>
  <c r="DM66" i="17"/>
  <c r="BE24"/>
  <c r="B8" i="9" s="1"/>
  <c r="DM65" i="17"/>
  <c r="DM64"/>
  <c r="BQ110"/>
  <c r="E34" i="19"/>
  <c r="AS37" i="17"/>
  <c r="E105" i="19"/>
  <c r="AS116" i="17"/>
  <c r="E122" i="20"/>
  <c r="E40" i="19"/>
  <c r="AS43" i="17"/>
  <c r="E105" i="20"/>
  <c r="BE116" i="17"/>
  <c r="E122" i="19"/>
  <c r="BQ61" i="17"/>
  <c r="E105" i="21"/>
  <c r="BQ116" i="17"/>
  <c r="AS106"/>
  <c r="BE106"/>
  <c r="H8" i="9" s="1"/>
  <c r="H7"/>
  <c r="DL16" i="17"/>
  <c r="BQ24"/>
  <c r="AS110"/>
  <c r="I7" i="9" s="1"/>
  <c r="BQ126" i="17"/>
  <c r="E122" i="21"/>
  <c r="E133" i="20"/>
  <c r="BQ30" i="17"/>
  <c r="E27" i="21"/>
  <c r="BE32" i="17"/>
  <c r="E29" i="20"/>
  <c r="BE33" i="17"/>
  <c r="E30" i="20"/>
  <c r="BE42" i="17"/>
  <c r="E39" i="20"/>
  <c r="BE46" i="17"/>
  <c r="E43" i="20"/>
  <c r="BE30" i="17"/>
  <c r="E27" i="20"/>
  <c r="BE35" i="17"/>
  <c r="E32" i="20"/>
  <c r="BE38" i="17"/>
  <c r="E35" i="20"/>
  <c r="BE41" i="17"/>
  <c r="E38" i="20"/>
  <c r="BE45" i="17"/>
  <c r="E42" i="20"/>
  <c r="BQ37" i="17"/>
  <c r="E34" i="21"/>
  <c r="BQ41" i="17"/>
  <c r="E38" i="21"/>
  <c r="E42"/>
  <c r="BQ32" i="17"/>
  <c r="E29" i="21"/>
  <c r="BQ36" i="17"/>
  <c r="E33" i="21"/>
  <c r="BQ40" i="17"/>
  <c r="E37" i="21"/>
  <c r="BQ44" i="17"/>
  <c r="E41" i="21"/>
  <c r="BQ31" i="17"/>
  <c r="E28" i="21"/>
  <c r="BQ35" i="17"/>
  <c r="E32" i="21"/>
  <c r="BE48" i="17"/>
  <c r="E45" i="20"/>
  <c r="BE61" i="17"/>
  <c r="E55" i="20"/>
  <c r="E123" i="19"/>
  <c r="E124"/>
  <c r="E121"/>
  <c r="E121" i="21"/>
  <c r="E121" i="20"/>
  <c r="E26" i="21"/>
  <c r="E133"/>
  <c r="BE34" i="17"/>
  <c r="E31" i="20"/>
  <c r="BE31" i="17"/>
  <c r="E28" i="20"/>
  <c r="BE40" i="17"/>
  <c r="E37" i="20"/>
  <c r="BE44" i="17"/>
  <c r="E41" i="20"/>
  <c r="BE36" i="17"/>
  <c r="E33" i="20"/>
  <c r="BE37" i="17"/>
  <c r="E34" i="20"/>
  <c r="E26"/>
  <c r="BE39" i="17"/>
  <c r="E36" i="20"/>
  <c r="BE43" i="17"/>
  <c r="E40" i="20"/>
  <c r="BE47" i="17"/>
  <c r="E44" i="20"/>
  <c r="BQ39" i="17"/>
  <c r="E36" i="21"/>
  <c r="BQ43" i="17"/>
  <c r="E40" i="21"/>
  <c r="BQ47" i="17"/>
  <c r="E44" i="21"/>
  <c r="BQ34" i="17"/>
  <c r="E31" i="21"/>
  <c r="BQ38" i="17"/>
  <c r="E35" i="21"/>
  <c r="BQ42" i="17"/>
  <c r="E39" i="21"/>
  <c r="E43"/>
  <c r="BQ33" i="17"/>
  <c r="E30" i="21"/>
  <c r="BE63" i="17"/>
  <c r="E57" i="20"/>
  <c r="E56"/>
  <c r="BE60" i="17"/>
  <c r="E54" i="20"/>
  <c r="E126" i="19"/>
  <c r="E125"/>
  <c r="E45" i="21"/>
  <c r="S39" i="17"/>
  <c r="V39" s="1"/>
  <c r="S38"/>
  <c r="V38" s="1"/>
  <c r="S42"/>
  <c r="V42" s="1"/>
  <c r="S49"/>
  <c r="V49" s="1"/>
  <c r="DM49" s="1"/>
  <c r="S30"/>
  <c r="V30" s="1"/>
  <c r="S34"/>
  <c r="V34" s="1"/>
  <c r="S54"/>
  <c r="V54" s="1"/>
  <c r="DM54" s="1"/>
  <c r="S51"/>
  <c r="V51" s="1"/>
  <c r="DM51" s="1"/>
  <c r="AS15"/>
  <c r="E16" i="19"/>
  <c r="AS34" i="17"/>
  <c r="E31" i="19"/>
  <c r="AS47" i="17"/>
  <c r="E44" i="19"/>
  <c r="DM68" i="17"/>
  <c r="S52"/>
  <c r="V52" s="1"/>
  <c r="DM52" s="1"/>
  <c r="S37"/>
  <c r="V37" s="1"/>
  <c r="S41"/>
  <c r="V41" s="1"/>
  <c r="S33"/>
  <c r="V33" s="1"/>
  <c r="S50"/>
  <c r="V50" s="1"/>
  <c r="DM50" s="1"/>
  <c r="AS13"/>
  <c r="DL13" s="1"/>
  <c r="E14" i="19"/>
  <c r="S48" i="17"/>
  <c r="V48" s="1"/>
  <c r="S36"/>
  <c r="V36" s="1"/>
  <c r="S40"/>
  <c r="V40" s="1"/>
  <c r="S32"/>
  <c r="V32" s="1"/>
  <c r="H9" i="9"/>
  <c r="AS14" i="17"/>
  <c r="E15" i="19"/>
  <c r="AS30" i="17"/>
  <c r="E27" i="19"/>
  <c r="S53" i="17"/>
  <c r="V53" s="1"/>
  <c r="DM53" s="1"/>
  <c r="S31"/>
  <c r="V31" s="1"/>
  <c r="S35"/>
  <c r="V35" s="1"/>
  <c r="AS17"/>
  <c r="E18" i="19"/>
  <c r="AS39" i="17"/>
  <c r="E36" i="19"/>
  <c r="AS45" i="17"/>
  <c r="E42" i="19"/>
  <c r="I9" i="9"/>
  <c r="DM67" i="17"/>
  <c r="V110"/>
  <c r="I5" i="9" s="1"/>
  <c r="DL116" i="17"/>
  <c r="S98"/>
  <c r="V98" s="1"/>
  <c r="DM98" s="1"/>
  <c r="S99"/>
  <c r="V99" s="1"/>
  <c r="DM99" s="1"/>
  <c r="S113"/>
  <c r="S117"/>
  <c r="S119"/>
  <c r="V119" s="1"/>
  <c r="DM119" s="1"/>
  <c r="S121"/>
  <c r="S112"/>
  <c r="S114"/>
  <c r="S118"/>
  <c r="V118" s="1"/>
  <c r="DM118" s="1"/>
  <c r="S120"/>
  <c r="V120" s="1"/>
  <c r="DM120" s="1"/>
  <c r="J122"/>
  <c r="K121" s="1"/>
  <c r="J142"/>
  <c r="V106"/>
  <c r="H5" i="9" s="1"/>
  <c r="R62" i="17"/>
  <c r="S18"/>
  <c r="V18" s="1"/>
  <c r="R70"/>
  <c r="R69"/>
  <c r="R61"/>
  <c r="S17"/>
  <c r="V17" s="1"/>
  <c r="V24" s="1"/>
  <c r="F70"/>
  <c r="G70" s="1"/>
  <c r="J70" s="1"/>
  <c r="G62"/>
  <c r="J62" s="1"/>
  <c r="G18"/>
  <c r="J18" s="1"/>
  <c r="K18" s="1"/>
  <c r="F69"/>
  <c r="G69" s="1"/>
  <c r="J69" s="1"/>
  <c r="G61"/>
  <c r="J61" s="1"/>
  <c r="G17"/>
  <c r="J17" s="1"/>
  <c r="K17" s="1"/>
  <c r="J55"/>
  <c r="DM34" l="1"/>
  <c r="DM63"/>
  <c r="DM102"/>
  <c r="DM60"/>
  <c r="B9" i="9"/>
  <c r="AG7" i="17"/>
  <c r="V55"/>
  <c r="C5" i="9" s="1"/>
  <c r="AS24" i="17"/>
  <c r="DL24" s="1"/>
  <c r="DL15"/>
  <c r="DL18"/>
  <c r="DL17"/>
  <c r="DL14"/>
  <c r="V100"/>
  <c r="DM100" s="1"/>
  <c r="S116"/>
  <c r="V116" s="1"/>
  <c r="DM116" s="1"/>
  <c r="S69"/>
  <c r="V69" s="1"/>
  <c r="DM69" s="1"/>
  <c r="S70"/>
  <c r="V70" s="1"/>
  <c r="DM70" s="1"/>
  <c r="S62"/>
  <c r="DM106"/>
  <c r="S61"/>
  <c r="V61" s="1"/>
  <c r="DM61" s="1"/>
  <c r="J143"/>
  <c r="J24"/>
  <c r="K24" s="1"/>
  <c r="B5" i="9"/>
  <c r="J77" i="17"/>
  <c r="DL25" l="1"/>
  <c r="DP123" s="1"/>
  <c r="DM20"/>
  <c r="B7" i="9"/>
  <c r="AH108" i="17"/>
  <c r="G5" i="9"/>
  <c r="DR26" i="17"/>
  <c r="J78"/>
  <c r="J144" s="1"/>
  <c r="DL26" l="1"/>
  <c r="J145"/>
  <c r="J147" s="1"/>
  <c r="L6" i="9" l="1"/>
  <c r="N6" s="1"/>
  <c r="AG29" i="17"/>
  <c r="AG55" s="1"/>
  <c r="AS29"/>
  <c r="BE29" l="1"/>
  <c r="BE55" s="1"/>
  <c r="AS55"/>
  <c r="C7" i="9" l="1"/>
  <c r="BQ29" i="17"/>
  <c r="CA29"/>
  <c r="C8" i="9"/>
  <c r="CB29" i="17" l="1"/>
  <c r="DM29"/>
  <c r="CM29" l="1"/>
  <c r="DI29" l="1"/>
  <c r="DI55" s="1"/>
  <c r="DI78" s="1"/>
  <c r="CX29"/>
  <c r="BE62" l="1"/>
  <c r="BQ62"/>
  <c r="BE77" l="1"/>
  <c r="BE78" s="1"/>
  <c r="BQ77"/>
  <c r="D9" i="9" s="1"/>
  <c r="AG62" i="17"/>
  <c r="AG77" s="1"/>
  <c r="AG78" s="1"/>
  <c r="V62"/>
  <c r="AS62"/>
  <c r="AS77" s="1"/>
  <c r="D8" i="9" l="1"/>
  <c r="DM62" i="17"/>
  <c r="DM77" s="1"/>
  <c r="D7" i="9"/>
  <c r="AS78" i="17"/>
  <c r="V77"/>
  <c r="V78" l="1"/>
  <c r="D5" i="9"/>
  <c r="DL77" i="17"/>
  <c r="BQ125" l="1"/>
  <c r="BE125"/>
  <c r="AS125" l="1"/>
  <c r="V125" l="1"/>
  <c r="AG125"/>
  <c r="DM125" l="1"/>
  <c r="BE126"/>
  <c r="AS126"/>
  <c r="AE126"/>
  <c r="AG126" s="1"/>
  <c r="T126" l="1"/>
  <c r="V126" s="1"/>
  <c r="DM126" s="1"/>
  <c r="BQ128" l="1"/>
  <c r="BQ133"/>
  <c r="BQ130"/>
  <c r="BQ132"/>
  <c r="BQ137"/>
  <c r="BQ131"/>
  <c r="BQ129"/>
  <c r="BQ136"/>
  <c r="BE133"/>
  <c r="BQ134"/>
  <c r="BE130"/>
  <c r="BE137"/>
  <c r="AS137"/>
  <c r="BQ139"/>
  <c r="BQ141"/>
  <c r="BE129"/>
  <c r="BE139"/>
  <c r="BE128"/>
  <c r="BE141"/>
  <c r="AS141"/>
  <c r="BE134"/>
  <c r="BQ127"/>
  <c r="BE127"/>
  <c r="BQ142" l="1"/>
  <c r="K9" i="9" s="1"/>
  <c r="AE131" i="17"/>
  <c r="T131" s="1"/>
  <c r="AS131"/>
  <c r="AS132"/>
  <c r="AE132"/>
  <c r="T132" s="1"/>
  <c r="AS136"/>
  <c r="AE136"/>
  <c r="AE141"/>
  <c r="AE137"/>
  <c r="BE132"/>
  <c r="BE131"/>
  <c r="DM131" s="1"/>
  <c r="BE136"/>
  <c r="BE142" l="1"/>
  <c r="K8" i="9" s="1"/>
  <c r="DM132" i="17"/>
  <c r="AE130"/>
  <c r="AS130"/>
  <c r="AS129"/>
  <c r="AE129"/>
  <c r="AE134"/>
  <c r="AS134"/>
  <c r="AE127"/>
  <c r="AS127"/>
  <c r="AG136"/>
  <c r="T136"/>
  <c r="V136" s="1"/>
  <c r="AE133"/>
  <c r="T133" s="1"/>
  <c r="AS133"/>
  <c r="DM133" s="1"/>
  <c r="AG137"/>
  <c r="T137"/>
  <c r="V137" s="1"/>
  <c r="AE139"/>
  <c r="T139" s="1"/>
  <c r="AS139"/>
  <c r="DM139" s="1"/>
  <c r="AG141"/>
  <c r="T141"/>
  <c r="V141" s="1"/>
  <c r="AE128"/>
  <c r="AS128"/>
  <c r="DM136" l="1"/>
  <c r="DM141"/>
  <c r="DM137"/>
  <c r="AG128"/>
  <c r="T128"/>
  <c r="V128" s="1"/>
  <c r="AG129"/>
  <c r="T129"/>
  <c r="V129" s="1"/>
  <c r="AS142"/>
  <c r="AG127"/>
  <c r="T127"/>
  <c r="V127" s="1"/>
  <c r="AG134"/>
  <c r="T134"/>
  <c r="V134" s="1"/>
  <c r="AG130"/>
  <c r="T130"/>
  <c r="V130" s="1"/>
  <c r="DM134" l="1"/>
  <c r="DM130"/>
  <c r="DM127"/>
  <c r="DM129"/>
  <c r="DM128"/>
  <c r="V142"/>
  <c r="AG142"/>
  <c r="K7" i="9"/>
  <c r="DM142" i="17" l="1"/>
  <c r="K5" i="9"/>
  <c r="DG82" i="17"/>
  <c r="DI82" s="1"/>
  <c r="DI86" s="1"/>
  <c r="AS82"/>
  <c r="AS86" s="1"/>
  <c r="E7" i="9" s="1"/>
  <c r="AE82" i="17"/>
  <c r="AG82" s="1"/>
  <c r="AG86" s="1"/>
  <c r="BE82"/>
  <c r="BE86" s="1"/>
  <c r="BZ82"/>
  <c r="T82" l="1"/>
  <c r="V82" s="1"/>
  <c r="V86" s="1"/>
  <c r="E8" i="9"/>
  <c r="CM82" i="17"/>
  <c r="CB82"/>
  <c r="CB86" s="1"/>
  <c r="BQ82"/>
  <c r="BQ86" s="1"/>
  <c r="E5" i="9" l="1"/>
  <c r="E9"/>
  <c r="DM82" i="17"/>
  <c r="DM86" s="1"/>
  <c r="CM86"/>
  <c r="E11" i="9" l="1"/>
  <c r="DN87" i="17"/>
  <c r="DG113" l="1"/>
  <c r="DI113" s="1"/>
  <c r="DI122" s="1"/>
  <c r="DI143" s="1"/>
  <c r="DI144" s="1"/>
  <c r="DI145" s="1"/>
  <c r="AG114"/>
  <c r="AG121"/>
  <c r="AG117"/>
  <c r="AS121"/>
  <c r="T121"/>
  <c r="V121" s="1"/>
  <c r="T114"/>
  <c r="V114" s="1"/>
  <c r="AS114"/>
  <c r="AS113"/>
  <c r="T117"/>
  <c r="V117" s="1"/>
  <c r="T113"/>
  <c r="V113" s="1"/>
  <c r="AG113"/>
  <c r="BE117" l="1"/>
  <c r="BQ117"/>
  <c r="DM117" s="1"/>
  <c r="AS117"/>
  <c r="BE114" l="1"/>
  <c r="BE121"/>
  <c r="BE113"/>
  <c r="BQ113" l="1"/>
  <c r="BZ113"/>
  <c r="BQ114"/>
  <c r="BZ114"/>
  <c r="BQ121"/>
  <c r="BZ121"/>
  <c r="CM121" l="1"/>
  <c r="DM121" s="1"/>
  <c r="DN122" s="1"/>
  <c r="DO123" s="1"/>
  <c r="CB121"/>
  <c r="CM114"/>
  <c r="DM114" s="1"/>
  <c r="CB114"/>
  <c r="CB113"/>
  <c r="CM113"/>
  <c r="DM113" s="1"/>
  <c r="BE112" l="1"/>
  <c r="BE122" s="1"/>
  <c r="AE112"/>
  <c r="BZ112"/>
  <c r="AS112" l="1"/>
  <c r="AG112"/>
  <c r="AG122" s="1"/>
  <c r="T112"/>
  <c r="V112" s="1"/>
  <c r="CB112"/>
  <c r="CB122" s="1"/>
  <c r="CM112"/>
  <c r="BQ112"/>
  <c r="BQ122" s="1"/>
  <c r="J8" i="9"/>
  <c r="CM122" i="17" l="1"/>
  <c r="DM112"/>
  <c r="DN116" s="1"/>
  <c r="DP116" s="1"/>
  <c r="AS122"/>
  <c r="J11" i="9"/>
  <c r="V122" i="17"/>
  <c r="J9" i="9"/>
  <c r="DM122" i="17" l="1"/>
  <c r="J7" i="9"/>
  <c r="J5"/>
  <c r="AG88" i="17"/>
  <c r="AG95" s="1"/>
  <c r="AG143" s="1"/>
  <c r="AG144" s="1"/>
  <c r="AG145" s="1"/>
  <c r="AG147" s="1"/>
  <c r="T88"/>
  <c r="V88" s="1"/>
  <c r="V95" s="1"/>
  <c r="AS88"/>
  <c r="AS95" s="1"/>
  <c r="BE88"/>
  <c r="BE95" s="1"/>
  <c r="AS143" l="1"/>
  <c r="AS144" s="1"/>
  <c r="AS145" s="1"/>
  <c r="AS147" s="1"/>
  <c r="F7" i="9"/>
  <c r="L7" s="1"/>
  <c r="N7" s="1"/>
  <c r="F8"/>
  <c r="L8" s="1"/>
  <c r="N8" s="1"/>
  <c r="BE143" i="17"/>
  <c r="BE144" s="1"/>
  <c r="BE145" s="1"/>
  <c r="BE147" s="1"/>
  <c r="V143"/>
  <c r="V144" s="1"/>
  <c r="V145" s="1"/>
  <c r="V147" s="1"/>
  <c r="F5" i="9"/>
  <c r="L5" s="1"/>
  <c r="N5" s="1"/>
  <c r="BZ88" i="17" l="1"/>
  <c r="BQ88"/>
  <c r="BQ95" s="1"/>
  <c r="F9" i="9" l="1"/>
  <c r="BQ143" i="17"/>
  <c r="CB88"/>
  <c r="CB95" s="1"/>
  <c r="CM88"/>
  <c r="DM88" l="1"/>
  <c r="DM95" s="1"/>
  <c r="CM95"/>
  <c r="CB143"/>
  <c r="DL96" l="1"/>
  <c r="CM143"/>
  <c r="F11" i="9"/>
  <c r="DM96" i="17"/>
  <c r="DM143"/>
  <c r="CM41"/>
  <c r="CX47"/>
  <c r="CM40"/>
  <c r="CM43"/>
  <c r="CM45"/>
  <c r="CX45"/>
  <c r="CX41"/>
  <c r="DM41" s="1"/>
  <c r="CX31"/>
  <c r="CX37"/>
  <c r="CX40"/>
  <c r="CX33"/>
  <c r="DM33" s="1"/>
  <c r="CM33"/>
  <c r="CM47"/>
  <c r="CM31"/>
  <c r="DM31" s="1"/>
  <c r="CM42"/>
  <c r="DM42" s="1"/>
  <c r="CX42"/>
  <c r="CX36"/>
  <c r="CX43"/>
  <c r="DM43" s="1"/>
  <c r="CM44"/>
  <c r="DM44" s="1"/>
  <c r="CX44"/>
  <c r="CM36"/>
  <c r="DM36" s="1"/>
  <c r="CM39"/>
  <c r="CX39"/>
  <c r="DM39" s="1"/>
  <c r="CX35"/>
  <c r="CM35"/>
  <c r="CM37"/>
  <c r="CM46"/>
  <c r="CX46"/>
  <c r="CX30"/>
  <c r="CM38"/>
  <c r="CX38"/>
  <c r="CM30"/>
  <c r="CM32"/>
  <c r="CX32"/>
  <c r="DM37" l="1"/>
  <c r="DM32"/>
  <c r="DM46"/>
  <c r="DM40"/>
  <c r="DM47"/>
  <c r="DM38"/>
  <c r="DM35"/>
  <c r="DM45"/>
  <c r="DM30"/>
  <c r="BQ48"/>
  <c r="CA48"/>
  <c r="CB48" s="1"/>
  <c r="CB55" s="1"/>
  <c r="CW48" l="1"/>
  <c r="CB78"/>
  <c r="CB144" s="1"/>
  <c r="CB145" s="1"/>
  <c r="CB147" s="1"/>
  <c r="BQ55"/>
  <c r="CX48" l="1"/>
  <c r="CL48"/>
  <c r="CM48" s="1"/>
  <c r="CM55" s="1"/>
  <c r="BQ78"/>
  <c r="BQ144" s="1"/>
  <c r="BQ145" s="1"/>
  <c r="BQ147" s="1"/>
  <c r="C9" i="9"/>
  <c r="L9" s="1"/>
  <c r="N9" s="1"/>
  <c r="CM78" i="17" l="1"/>
  <c r="CM144" s="1"/>
  <c r="CM145" s="1"/>
  <c r="CM147" s="1"/>
  <c r="C11" i="9"/>
  <c r="L11" s="1"/>
  <c r="N11" s="1"/>
  <c r="CX55" i="17"/>
  <c r="DM48"/>
  <c r="DM55" s="1"/>
  <c r="DO55" l="1"/>
  <c r="DM78"/>
  <c r="DM144" s="1"/>
  <c r="CX78"/>
  <c r="C10" i="9"/>
  <c r="L10" s="1"/>
  <c r="N10" s="1"/>
  <c r="N12" s="1"/>
  <c r="N19" s="1"/>
  <c r="DL55" i="17"/>
  <c r="DL78" l="1"/>
  <c r="CX144"/>
  <c r="CX145" l="1"/>
  <c r="DL146"/>
  <c r="DM147" s="1"/>
  <c r="DI147"/>
  <c r="DI149" s="1"/>
</calcChain>
</file>

<file path=xl/sharedStrings.xml><?xml version="1.0" encoding="utf-8"?>
<sst xmlns="http://schemas.openxmlformats.org/spreadsheetml/2006/main" count="8662" uniqueCount="353">
  <si>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</si>
  <si>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</si>
  <si>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</si>
  <si>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</si>
  <si>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</si>
  <si>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</si>
  <si>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</si>
  <si>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</si>
  <si>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</si>
  <si>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</si>
  <si>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</si>
  <si>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</si>
  <si>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</si>
  <si>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</si>
  <si>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</si>
  <si>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</si>
  <si>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</si>
  <si>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</si>
  <si>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</si>
  <si>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</si>
  <si>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</si>
  <si>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</si>
  <si>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</si>
  <si>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</si>
  <si>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</si>
  <si>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</si>
  <si>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</si>
  <si>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</si>
  <si>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</si>
  <si>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</si>
  <si>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</si>
  <si>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</si>
  <si>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</si>
  <si>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</si>
  <si>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</si>
  <si>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</si>
  <si>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</si>
  <si>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</si>
  <si>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</si>
  <si>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</si>
  <si>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</si>
  <si>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</si>
  <si>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</si>
  <si>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</si>
  <si>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</si>
  <si>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</si>
  <si>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</si>
  <si>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</si>
  <si>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</si>
  <si>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</si>
  <si>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</si>
  <si>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</si>
  <si>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</si>
  <si>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</si>
  <si>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</si>
  <si>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</si>
  <si>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</si>
  <si>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</si>
  <si>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</si>
  <si>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</si>
  <si>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</si>
  <si>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</si>
  <si>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</si>
  <si>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</si>
  <si>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</si>
  <si>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</si>
  <si>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</si>
  <si>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</si>
  <si>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</si>
  <si>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</si>
  <si>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</si>
  <si>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</si>
  <si>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</si>
  <si>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</si>
  <si>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</si>
  <si>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</si>
  <si>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</si>
  <si>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</si>
  <si>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</si>
  <si>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</si>
  <si>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</si>
  <si>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</si>
  <si>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</si>
  <si>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</si>
  <si>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</si>
  <si>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</si>
  <si>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</si>
  <si>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</si>
  <si>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</si>
  <si>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</si>
  <si>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</si>
  <si>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</si>
  <si>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</si>
  <si>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</si>
  <si>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</si>
  <si>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</si>
  <si>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</si>
  <si>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</si>
  <si>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</si>
  <si>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</si>
  <si>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</si>
  <si>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</si>
  <si>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</si>
  <si>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</si>
  <si>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</si>
  <si>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</si>
  <si>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</si>
  <si>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</si>
  <si>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</si>
  <si>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</si>
  <si>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</si>
  <si>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</si>
  <si>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</si>
  <si>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</si>
  <si>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</si>
  <si>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</si>
  <si>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</si>
  <si>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</si>
  <si>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</si>
  <si>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</si>
  <si>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</si>
  <si>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</si>
  <si>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</si>
  <si>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</si>
  <si>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</si>
  <si>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</si>
  <si>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</si>
  <si>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</si>
  <si>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</si>
  <si>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</si>
  <si>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</si>
  <si>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Учитель</t>
  </si>
  <si>
    <t>Учитель-логопед</t>
  </si>
  <si>
    <t>Социальный педагог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</si>
  <si>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</si>
  <si>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</si>
  <si>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</si>
  <si>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</si>
  <si>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</si>
  <si>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</si>
  <si>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</si>
  <si>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</si>
  <si>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</si>
  <si>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</si>
  <si>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Преподаватель обеспечения жизнедеятельности</t>
  </si>
  <si>
    <t>Комплектующие материалы к оргтехнике  (монитор, процессор)</t>
  </si>
  <si>
    <t>Секретарь учебной части</t>
  </si>
  <si>
    <t>Заведующий библиотекой</t>
  </si>
  <si>
    <t>Лаборант</t>
  </si>
  <si>
    <t>Сторож</t>
  </si>
  <si>
    <t>нач</t>
  </si>
  <si>
    <t>осн</t>
  </si>
  <si>
    <t>сред</t>
  </si>
  <si>
    <t>на дому</t>
  </si>
  <si>
    <t>зпр</t>
  </si>
  <si>
    <t>гпд</t>
  </si>
  <si>
    <t>доп</t>
  </si>
  <si>
    <t>ГПД</t>
  </si>
  <si>
    <t>командировочные расходы административного персонала</t>
  </si>
  <si>
    <t>ДОП</t>
  </si>
  <si>
    <t>Материалы для занятий</t>
  </si>
  <si>
    <t>овз</t>
  </si>
  <si>
    <t>ср</t>
  </si>
  <si>
    <t>гкал</t>
  </si>
  <si>
    <t>укп</t>
  </si>
  <si>
    <t>УКП</t>
  </si>
  <si>
    <t>14ч*2класса</t>
  </si>
  <si>
    <t>НАЧ</t>
  </si>
  <si>
    <t>ОСН</t>
  </si>
  <si>
    <t>СРЕД</t>
  </si>
  <si>
    <t>ОВЗ</t>
  </si>
  <si>
    <t>педчасы</t>
  </si>
  <si>
    <t>групп</t>
  </si>
  <si>
    <t>Учебники</t>
  </si>
  <si>
    <t>Прочие расходы и товары для административного персонала</t>
  </si>
  <si>
    <t>дошкольное образование</t>
  </si>
  <si>
    <t>край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</si>
  <si>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</si>
  <si>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</si>
  <si>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присмотр и уход</t>
  </si>
  <si>
    <t>Наименование муниципальной услуги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</si>
  <si>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</si>
  <si>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</si>
  <si>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</si>
  <si>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</si>
  <si>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576ч 36 уч.недель</t>
  </si>
  <si>
    <t>6 групп</t>
  </si>
  <si>
    <t>135 чел.</t>
  </si>
  <si>
    <t>0247588</t>
  </si>
  <si>
    <t>0247408</t>
  </si>
  <si>
    <t>13ст</t>
  </si>
  <si>
    <t>18-что это</t>
  </si>
  <si>
    <t>1. Работники, непосредственно связанные с оказанием муниципальной услуги</t>
  </si>
  <si>
    <t>211+213</t>
  </si>
  <si>
    <t>шт.ед.</t>
  </si>
  <si>
    <t>Старший воспитатель</t>
  </si>
  <si>
    <t>Младший воспитатель</t>
  </si>
  <si>
    <t>Воспитатель</t>
  </si>
  <si>
    <r>
      <rPr>
        <sz val="9"/>
        <color rgb="FFFF000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theme="1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</si>
  <si>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часов в год на 1 группу</t>
  </si>
  <si>
    <t>Музыкальный руководитель</t>
  </si>
  <si>
    <t>Инструктор по физической культуре</t>
  </si>
  <si>
    <t>1.2. Материальные запасы и основные средства, потребляемые в процессе оказания муниципальной услуги</t>
  </si>
  <si>
    <t>ауп</t>
  </si>
  <si>
    <t xml:space="preserve">                                    </t>
  </si>
  <si>
    <t>Машинки</t>
  </si>
  <si>
    <t>шт</t>
  </si>
  <si>
    <t>Тарелка для 1 блюда детская</t>
  </si>
  <si>
    <t>Мячи в ассортименте</t>
  </si>
  <si>
    <t>Тарелка для 2 блюда детская</t>
  </si>
  <si>
    <t xml:space="preserve">Игровая палатка </t>
  </si>
  <si>
    <t>Кружка с детским рисунком</t>
  </si>
  <si>
    <t>Контейнер для игрушек</t>
  </si>
  <si>
    <t>кастрюля никелированная 30 л</t>
  </si>
  <si>
    <t>Набор для игр с песком</t>
  </si>
  <si>
    <t>Доска разделочная деревянная</t>
  </si>
  <si>
    <t>Развивающие настольные игры</t>
  </si>
  <si>
    <t>Графин стеклянный с крышкой</t>
  </si>
  <si>
    <t>Куклы</t>
  </si>
  <si>
    <t>Игровые наборы  "Золушка", "Утюжок" и т.д.</t>
  </si>
  <si>
    <t>Шар для сухого бассейна</t>
  </si>
  <si>
    <t>Пылесос детский</t>
  </si>
  <si>
    <t>Карандаш простой</t>
  </si>
  <si>
    <t>Игровой костюм "Моряк"</t>
  </si>
  <si>
    <t>Карандаши цветные 18 цв</t>
  </si>
  <si>
    <t>набор</t>
  </si>
  <si>
    <t>Игровой костюм "Десантник"</t>
  </si>
  <si>
    <t>Фломастеры</t>
  </si>
  <si>
    <t>Пилотка детская комуфляж</t>
  </si>
  <si>
    <t>Набор кисточек</t>
  </si>
  <si>
    <t>Набор для выпечки игровой</t>
  </si>
  <si>
    <t>Краски акварельные</t>
  </si>
  <si>
    <t>Дидактические наборы</t>
  </si>
  <si>
    <t>Альбом д/рисования 40 л</t>
  </si>
  <si>
    <t>Набор  продуктов игровых</t>
  </si>
  <si>
    <t>Пластилин 12 цв</t>
  </si>
  <si>
    <t>Игры развивающие настольные</t>
  </si>
  <si>
    <t>Цветная бумага</t>
  </si>
  <si>
    <t>Бумага д/принтера</t>
  </si>
  <si>
    <t>Картон цветной</t>
  </si>
  <si>
    <t>Тетрадь общая</t>
  </si>
  <si>
    <t>Клей-карандаш</t>
  </si>
  <si>
    <t>Ручка шариковая</t>
  </si>
  <si>
    <t xml:space="preserve">Гуашь </t>
  </si>
  <si>
    <t>Кинетический песок</t>
  </si>
  <si>
    <t>Порошок стиральный автомат детский</t>
  </si>
  <si>
    <t>Детские учебные пособия</t>
  </si>
  <si>
    <t>Туалетная бумага</t>
  </si>
  <si>
    <t xml:space="preserve">Салфетки </t>
  </si>
  <si>
    <t xml:space="preserve">Конструкторы </t>
  </si>
  <si>
    <t>чел</t>
  </si>
  <si>
    <t>подписка на периодические издания</t>
  </si>
  <si>
    <t>край 7588</t>
  </si>
  <si>
    <t>кВт/час</t>
  </si>
  <si>
    <t>Гкал</t>
  </si>
  <si>
    <t>м3</t>
  </si>
  <si>
    <t>2. Содержание объектов недвижимого имущества, необходимого для выполнения муниципального задания</t>
  </si>
  <si>
    <t>340-я</t>
  </si>
  <si>
    <t>количество точек доступа, ед</t>
  </si>
  <si>
    <t>Заведующий</t>
  </si>
  <si>
    <t>Заведующий хозяйством</t>
  </si>
  <si>
    <t>Делопроизводитель</t>
  </si>
  <si>
    <t>Машинист по стирке белья</t>
  </si>
  <si>
    <t>Кастелянша</t>
  </si>
  <si>
    <t>Повар</t>
  </si>
  <si>
    <t>Рабочий кухни</t>
  </si>
  <si>
    <t>0248800</t>
  </si>
  <si>
    <t>Комплектующие к оргтехнике</t>
  </si>
  <si>
    <t>мб</t>
  </si>
  <si>
    <t>Аттестация условий рабочих мест</t>
  </si>
  <si>
    <t>Услугиги Центра гигиены и эпидемиологии</t>
  </si>
  <si>
    <t>Услуги Центра гигиены и эпидемиологии</t>
  </si>
  <si>
    <t>Услуги по защите персональных данных</t>
  </si>
  <si>
    <t>Монтаж интернет-оборудования</t>
  </si>
  <si>
    <t>Подписка, услуги Семис</t>
  </si>
  <si>
    <t>Проведение испытаний устройств заземления и изоляции электросетей</t>
  </si>
  <si>
    <t>Экспертиза огнезащитной обработкистроительных конструкций</t>
  </si>
  <si>
    <t>Обслуживание системы наружного видеонаблюдения</t>
  </si>
  <si>
    <t>Командировочные расходы административного персонала</t>
  </si>
  <si>
    <t>226,212,222</t>
  </si>
  <si>
    <t>Спецодежда</t>
  </si>
  <si>
    <t>компл</t>
  </si>
  <si>
    <t>Спецодежда (мягкий инвентарь)</t>
  </si>
  <si>
    <t>комплект</t>
  </si>
  <si>
    <t>прочие материальные запасы для медкабинета (шпатель, стер.перчатки, маски, пробирки и т д.)</t>
  </si>
  <si>
    <t>Гофрированная цветная бумага</t>
  </si>
  <si>
    <t>Постельное белье (детское)</t>
  </si>
  <si>
    <t>Бумага для принтера 500 л</t>
  </si>
  <si>
    <t>пачка</t>
  </si>
  <si>
    <t>Полотенце махровое</t>
  </si>
  <si>
    <t>Реализация дополнительных общеразвивающих программ</t>
  </si>
  <si>
    <t xml:space="preserve">046490000132027040511Г42001000300701007100101 </t>
  </si>
  <si>
    <t>Реализация основных общеобразовательных программ начального общего образования</t>
  </si>
  <si>
    <t xml:space="preserve">046490000132027040511787000301000101000101101 </t>
  </si>
  <si>
    <t>количество оргтехники</t>
  </si>
  <si>
    <t>Разработка новых проектов ПДВ</t>
  </si>
  <si>
    <t>Энергоаудит учреждений</t>
  </si>
  <si>
    <t>Услуги центра гигиены и эпидемиологии</t>
  </si>
  <si>
    <t>Медосмотр административного и обслуживающегоперсонала</t>
  </si>
  <si>
    <t>Медосмотр административного и обслуживающего персонала</t>
  </si>
  <si>
    <t>Хоз.товары (краны, доводчики)</t>
  </si>
  <si>
    <t>Мягкий инвентарь, средства индивидуальной защиты</t>
  </si>
  <si>
    <t>Прочие расходные материалы  для административного персонала</t>
  </si>
  <si>
    <t>Реализация основных общеобразовательных программ основного общего образования</t>
  </si>
  <si>
    <t>046490000132027040511791000301000101004101101</t>
  </si>
  <si>
    <t>Материалы для занятий технологии</t>
  </si>
  <si>
    <t>Реализация основных общеобразовательных программ среднего общего образования</t>
  </si>
  <si>
    <t xml:space="preserve">046490000132027040511794000301000101001101101 </t>
  </si>
  <si>
    <t xml:space="preserve">046490000132027040511791000301000105000101101 </t>
  </si>
  <si>
    <t>046490000132027040511794000301000105007101101</t>
  </si>
  <si>
    <t>Реализация основных общеобразовательных программ среднего общего образования (очно-заочная форма)</t>
  </si>
  <si>
    <t xml:space="preserve">046490000132027040511787000100400101005101101 </t>
  </si>
  <si>
    <t>Реализация основных общеобразовательных программ основного общего образования (очная форма, адаптированная образовательная программа)</t>
  </si>
  <si>
    <t>Реализация основных общеобразовательных программ начального общего образования (очная форма, адаптированная образовательная программа)</t>
  </si>
  <si>
    <t xml:space="preserve">046490000132027040511791000100400101009101101 </t>
  </si>
  <si>
    <t>Реализация основных общеобразовательных программ начального общего образования (очная форма, проходящие обучение по состоянию здоровья на дому)</t>
  </si>
  <si>
    <t xml:space="preserve">046490000132027040511787000301000201009101101 </t>
  </si>
  <si>
    <t>Организация питания учащихся</t>
  </si>
  <si>
    <t>питание</t>
  </si>
  <si>
    <t>Организация питания</t>
  </si>
  <si>
    <t>Предоставление питания</t>
  </si>
  <si>
    <t xml:space="preserve">046490000132027040511Д07000000000000005100101 </t>
  </si>
  <si>
    <t>Расчет базового норматива затрат на оказание услуги "Реализация основных общеобразовательных программ среднего общего образования "</t>
  </si>
  <si>
    <t>Тьютор</t>
  </si>
  <si>
    <t xml:space="preserve">бюджет </t>
  </si>
  <si>
    <t>обучение 7564</t>
  </si>
  <si>
    <t>-</t>
  </si>
  <si>
    <t>Расчет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</si>
  <si>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начального общего образования "</t>
  </si>
  <si>
    <t>Расчет базового норматива затрат на оказание услуги "Реализация основных общеобразовательных программ основного общего образования "</t>
  </si>
  <si>
    <t>Муниципальное бюджетное общеобразовательное учреждение "Северо-Енисейская средняя школа №2"</t>
  </si>
  <si>
    <t xml:space="preserve">Количество потребителей - 50 </t>
  </si>
  <si>
    <t>Количество потребителей - 5</t>
  </si>
  <si>
    <t xml:space="preserve">Расчет базового норматива затрат на оказание услуги "Реализация основных общеобразовательных программ основного, среднего общего образования" </t>
  </si>
  <si>
    <t>Расчет базового норматива затрат на оказание услуги "Реализация основных общеобразовательных программ начального, основного общего образования"</t>
  </si>
  <si>
    <t>На дому</t>
  </si>
  <si>
    <t>Расчет базового норматива затрат на оказание услуги "Реализация основных общеобразовательных программ начального, основного общего образования "</t>
  </si>
  <si>
    <t>Расчет базового норматива затрат на оказание услуги "Предоставление питания"</t>
  </si>
  <si>
    <t>Количество потребителей - 387</t>
  </si>
  <si>
    <t>Количество потребителей - 167</t>
  </si>
  <si>
    <t>Количество потребителей  - 197</t>
  </si>
  <si>
    <t>Приобретение бланков строгой отчетности</t>
  </si>
  <si>
    <t>Обслуживание КЭВ</t>
  </si>
  <si>
    <t>Свод нормативов затрат на выполнение  муниципального задания МБОУ "ССШ №2"</t>
  </si>
  <si>
    <t xml:space="preserve">Численность </t>
  </si>
  <si>
    <t xml:space="preserve">Расчетный объем финансирования </t>
  </si>
  <si>
    <t>14=13*12</t>
  </si>
  <si>
    <t>ИТОГО:</t>
  </si>
  <si>
    <t>Утвержденный объем финансирования (611)</t>
  </si>
  <si>
    <t>Количество человеко-часов -47002</t>
  </si>
  <si>
    <t>Количество потребителей - 48</t>
  </si>
  <si>
    <t>Количество посещений за год - 18</t>
  </si>
  <si>
    <t>Количество потребителей - 4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</si>
</sst>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0.0000000"/>
    <numFmt numFmtId="168" formatCode="0.000000"/>
    <numFmt numFmtId="169" formatCode="0.000000000"/>
    <numFmt numFmtId="170" formatCode="0.00000000000"/>
    <numFmt numFmtId="171" formatCode="_-* #,##0.000_р_._-;\-* #,##0.000_р_._-;_-* &quot;-&quot;???_р_._-;_-@_-"/>
    <numFmt numFmtId="172" formatCode="_-* #,##0.000000000_р_._-;\-* #,##0.000000000_р_._-;_-* &quot;-&quot;??_р_._-;_-@_-"/>
    <numFmt numFmtId="173" formatCode="_-* #,##0.0000000_р_._-;\-* #,##0.0000000_р_._-;_-* &quot;-&quot;??_р_._-;_-@_-"/>
  </numFmts>
  <fonts count="4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1FB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7" fillId="0" borderId="0"/>
  </cellStyleXfs>
  <cellXfs count="792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4" fontId="7" fillId="2" borderId="1" xfId="0" applyNumberFormat="1" applyFont="1" applyFill="1" applyBorder="1"/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7" fontId="8" fillId="3" borderId="1" xfId="0" applyNumberFormat="1" applyFont="1" applyFill="1" applyBorder="1"/>
    <xf numFmtId="168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horizontal="center" wrapText="1"/>
    </xf>
    <xf numFmtId="166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1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1" fontId="7" fillId="0" borderId="1" xfId="0" applyNumberFormat="1" applyFont="1" applyBorder="1"/>
    <xf numFmtId="0" fontId="17" fillId="0" borderId="20" xfId="0" applyFont="1" applyBorder="1" applyAlignment="1">
      <alignment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/>
    <xf numFmtId="0" fontId="7" fillId="0" borderId="2" xfId="0" applyFont="1" applyBorder="1"/>
    <xf numFmtId="0" fontId="7" fillId="0" borderId="8" xfId="0" applyFont="1" applyBorder="1"/>
    <xf numFmtId="0" fontId="12" fillId="0" borderId="0" xfId="0" applyFont="1" applyBorder="1" applyAlignment="1">
      <alignment horizontal="left" wrapText="1"/>
    </xf>
    <xf numFmtId="0" fontId="8" fillId="4" borderId="0" xfId="0" applyFont="1" applyFill="1"/>
    <xf numFmtId="0" fontId="11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vertical="center" wrapText="1"/>
    </xf>
    <xf numFmtId="0" fontId="8" fillId="4" borderId="0" xfId="0" applyFont="1" applyFill="1" applyBorder="1"/>
    <xf numFmtId="0" fontId="7" fillId="4" borderId="0" xfId="0" applyFont="1" applyFill="1"/>
    <xf numFmtId="0" fontId="16" fillId="4" borderId="0" xfId="0" applyFont="1" applyFill="1" applyBorder="1" applyAlignment="1">
      <alignment horizontal="center" vertical="center" wrapText="1"/>
    </xf>
    <xf numFmtId="43" fontId="17" fillId="4" borderId="0" xfId="23" applyFont="1" applyFill="1" applyBorder="1" applyAlignment="1">
      <alignment vertical="center" wrapText="1"/>
    </xf>
    <xf numFmtId="43" fontId="8" fillId="7" borderId="0" xfId="23" applyFont="1" applyFill="1"/>
    <xf numFmtId="2" fontId="8" fillId="0" borderId="0" xfId="0" applyNumberFormat="1" applyFont="1"/>
    <xf numFmtId="0" fontId="8" fillId="8" borderId="0" xfId="0" applyFont="1" applyFill="1"/>
    <xf numFmtId="0" fontId="8" fillId="8" borderId="8" xfId="0" applyFont="1" applyFill="1" applyBorder="1"/>
    <xf numFmtId="0" fontId="23" fillId="8" borderId="8" xfId="0" applyFont="1" applyFill="1" applyBorder="1"/>
    <xf numFmtId="0" fontId="8" fillId="0" borderId="16" xfId="0" applyFont="1" applyBorder="1"/>
    <xf numFmtId="0" fontId="8" fillId="2" borderId="16" xfId="0" applyFont="1" applyFill="1" applyBorder="1"/>
    <xf numFmtId="43" fontId="8" fillId="0" borderId="16" xfId="0" applyNumberFormat="1" applyFont="1" applyBorder="1"/>
    <xf numFmtId="0" fontId="8" fillId="2" borderId="0" xfId="0" applyFont="1" applyFill="1" applyBorder="1"/>
    <xf numFmtId="0" fontId="24" fillId="0" borderId="0" xfId="0" applyFont="1"/>
    <xf numFmtId="2" fontId="19" fillId="0" borderId="0" xfId="0" applyNumberFormat="1" applyFont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8" fillId="0" borderId="0" xfId="0" applyFont="1" applyFill="1" applyBorder="1"/>
    <xf numFmtId="2" fontId="11" fillId="0" borderId="0" xfId="0" applyNumberFormat="1" applyFont="1" applyFill="1" applyBorder="1"/>
    <xf numFmtId="0" fontId="8" fillId="9" borderId="0" xfId="0" applyFont="1" applyFill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10" borderId="0" xfId="0" applyFont="1" applyFill="1"/>
    <xf numFmtId="0" fontId="8" fillId="11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25" fillId="0" borderId="0" xfId="0" applyFont="1" applyFill="1" applyAlignment="1">
      <alignment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49" fontId="23" fillId="0" borderId="22" xfId="0" applyNumberFormat="1" applyFont="1" applyBorder="1"/>
    <xf numFmtId="49" fontId="8" fillId="0" borderId="0" xfId="0" applyNumberFormat="1" applyFont="1"/>
    <xf numFmtId="0" fontId="11" fillId="10" borderId="3" xfId="0" applyFont="1" applyFill="1" applyBorder="1" applyAlignment="1">
      <alignment horizontal="left"/>
    </xf>
    <xf numFmtId="0" fontId="23" fillId="7" borderId="0" xfId="0" applyFont="1" applyFill="1"/>
    <xf numFmtId="0" fontId="8" fillId="0" borderId="16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vertical="center" wrapText="1"/>
    </xf>
    <xf numFmtId="166" fontId="8" fillId="3" borderId="16" xfId="0" applyNumberFormat="1" applyFont="1" applyFill="1" applyBorder="1"/>
    <xf numFmtId="0" fontId="8" fillId="0" borderId="16" xfId="0" applyFont="1" applyFill="1" applyBorder="1"/>
    <xf numFmtId="2" fontId="8" fillId="0" borderId="16" xfId="0" applyNumberFormat="1" applyFont="1" applyBorder="1"/>
    <xf numFmtId="2" fontId="8" fillId="3" borderId="16" xfId="0" applyNumberFormat="1" applyFont="1" applyFill="1" applyBorder="1"/>
    <xf numFmtId="0" fontId="17" fillId="0" borderId="16" xfId="0" applyFont="1" applyBorder="1" applyAlignment="1">
      <alignment vertical="center" wrapText="1"/>
    </xf>
    <xf numFmtId="0" fontId="17" fillId="10" borderId="12" xfId="0" applyFont="1" applyFill="1" applyBorder="1" applyAlignment="1">
      <alignment vertical="center" wrapText="1"/>
    </xf>
    <xf numFmtId="165" fontId="8" fillId="3" borderId="16" xfId="0" applyNumberFormat="1" applyFont="1" applyFill="1" applyBorder="1"/>
    <xf numFmtId="2" fontId="8" fillId="3" borderId="8" xfId="0" applyNumberFormat="1" applyFont="1" applyFill="1" applyBorder="1"/>
    <xf numFmtId="0" fontId="7" fillId="4" borderId="16" xfId="0" applyFont="1" applyFill="1" applyBorder="1" applyAlignment="1">
      <alignment horizontal="center"/>
    </xf>
    <xf numFmtId="0" fontId="17" fillId="10" borderId="10" xfId="0" applyFont="1" applyFill="1" applyBorder="1" applyAlignment="1">
      <alignment vertical="center" wrapText="1"/>
    </xf>
    <xf numFmtId="0" fontId="17" fillId="10" borderId="4" xfId="0" applyFont="1" applyFill="1" applyBorder="1" applyAlignment="1">
      <alignment vertical="center" wrapText="1"/>
    </xf>
    <xf numFmtId="0" fontId="17" fillId="10" borderId="16" xfId="0" applyFont="1" applyFill="1" applyBorder="1" applyAlignment="1">
      <alignment vertical="center" wrapText="1"/>
    </xf>
    <xf numFmtId="171" fontId="8" fillId="0" borderId="0" xfId="0" applyNumberFormat="1" applyFont="1"/>
    <xf numFmtId="2" fontId="11" fillId="3" borderId="16" xfId="0" applyNumberFormat="1" applyFont="1" applyFill="1" applyBorder="1"/>
    <xf numFmtId="0" fontId="17" fillId="10" borderId="5" xfId="0" applyFont="1" applyFill="1" applyBorder="1" applyAlignment="1">
      <alignment vertical="center" wrapText="1"/>
    </xf>
    <xf numFmtId="0" fontId="17" fillId="10" borderId="13" xfId="0" applyFont="1" applyFill="1" applyBorder="1" applyAlignment="1">
      <alignment vertical="center" wrapText="1"/>
    </xf>
    <xf numFmtId="43" fontId="17" fillId="0" borderId="0" xfId="23" applyFont="1" applyBorder="1" applyAlignment="1">
      <alignment vertical="center" wrapText="1"/>
    </xf>
    <xf numFmtId="43" fontId="8" fillId="12" borderId="22" xfId="23" applyFont="1" applyFill="1" applyBorder="1"/>
    <xf numFmtId="0" fontId="12" fillId="0" borderId="16" xfId="0" applyFont="1" applyFill="1" applyBorder="1" applyAlignment="1">
      <alignment horizontal="right" vertical="center"/>
    </xf>
    <xf numFmtId="2" fontId="11" fillId="0" borderId="16" xfId="0" applyNumberFormat="1" applyFont="1" applyFill="1" applyBorder="1"/>
    <xf numFmtId="0" fontId="17" fillId="0" borderId="16" xfId="0" applyFont="1" applyFill="1" applyBorder="1" applyAlignment="1">
      <alignment vertical="center" wrapText="1"/>
    </xf>
    <xf numFmtId="0" fontId="17" fillId="10" borderId="0" xfId="0" applyFont="1" applyFill="1" applyBorder="1" applyAlignment="1">
      <alignment vertical="center" wrapText="1"/>
    </xf>
    <xf numFmtId="0" fontId="8" fillId="11" borderId="0" xfId="0" applyFont="1" applyFill="1" applyBorder="1"/>
    <xf numFmtId="0" fontId="12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 wrapText="1"/>
    </xf>
    <xf numFmtId="49" fontId="17" fillId="0" borderId="0" xfId="23" applyNumberFormat="1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right"/>
    </xf>
    <xf numFmtId="0" fontId="17" fillId="0" borderId="1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43" fontId="8" fillId="0" borderId="0" xfId="0" applyNumberFormat="1" applyFont="1" applyFill="1"/>
    <xf numFmtId="0" fontId="18" fillId="2" borderId="16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9" fillId="11" borderId="0" xfId="0" applyFont="1" applyFill="1"/>
    <xf numFmtId="0" fontId="19" fillId="0" borderId="0" xfId="0" applyFont="1" applyFill="1"/>
    <xf numFmtId="171" fontId="19" fillId="0" borderId="0" xfId="0" applyNumberFormat="1" applyFont="1"/>
    <xf numFmtId="43" fontId="19" fillId="0" borderId="0" xfId="0" applyNumberFormat="1" applyFont="1"/>
    <xf numFmtId="0" fontId="16" fillId="2" borderId="16" xfId="0" applyFont="1" applyFill="1" applyBorder="1" applyAlignment="1">
      <alignment horizontal="center" vertical="center" wrapText="1"/>
    </xf>
    <xf numFmtId="0" fontId="8" fillId="13" borderId="0" xfId="0" applyFont="1" applyFill="1"/>
    <xf numFmtId="168" fontId="8" fillId="3" borderId="16" xfId="0" applyNumberFormat="1" applyFont="1" applyFill="1" applyBorder="1"/>
    <xf numFmtId="0" fontId="8" fillId="10" borderId="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168" fontId="8" fillId="0" borderId="16" xfId="0" applyNumberFormat="1" applyFont="1" applyFill="1" applyBorder="1"/>
    <xf numFmtId="2" fontId="8" fillId="0" borderId="16" xfId="0" applyNumberFormat="1" applyFont="1" applyFill="1" applyBorder="1"/>
    <xf numFmtId="166" fontId="8" fillId="0" borderId="16" xfId="0" applyNumberFormat="1" applyFont="1" applyFill="1" applyBorder="1"/>
    <xf numFmtId="0" fontId="8" fillId="10" borderId="21" xfId="0" applyFont="1" applyFill="1" applyBorder="1" applyAlignment="1">
      <alignment horizontal="center" vertical="center" wrapText="1"/>
    </xf>
    <xf numFmtId="165" fontId="8" fillId="11" borderId="0" xfId="0" applyNumberFormat="1" applyFont="1" applyFill="1"/>
    <xf numFmtId="0" fontId="8" fillId="10" borderId="20" xfId="0" applyFont="1" applyFill="1" applyBorder="1" applyAlignment="1">
      <alignment horizontal="center" vertical="center" wrapText="1"/>
    </xf>
    <xf numFmtId="0" fontId="8" fillId="14" borderId="22" xfId="0" applyFont="1" applyFill="1" applyBorder="1"/>
    <xf numFmtId="0" fontId="8" fillId="13" borderId="22" xfId="0" applyFont="1" applyFill="1" applyBorder="1"/>
    <xf numFmtId="0" fontId="23" fillId="0" borderId="16" xfId="0" applyFont="1" applyBorder="1"/>
    <xf numFmtId="0" fontId="11" fillId="0" borderId="16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/>
    <xf numFmtId="0" fontId="8" fillId="0" borderId="16" xfId="0" applyFont="1" applyFill="1" applyBorder="1" applyAlignment="1">
      <alignment horizontal="justify" vertical="center" wrapText="1"/>
    </xf>
    <xf numFmtId="167" fontId="8" fillId="3" borderId="16" xfId="0" applyNumberFormat="1" applyFont="1" applyFill="1" applyBorder="1"/>
    <xf numFmtId="0" fontId="11" fillId="0" borderId="16" xfId="0" applyFont="1" applyBorder="1" applyAlignment="1">
      <alignment horizontal="left"/>
    </xf>
    <xf numFmtId="0" fontId="11" fillId="10" borderId="6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justify" vertical="top" wrapText="1"/>
    </xf>
    <xf numFmtId="0" fontId="1" fillId="4" borderId="16" xfId="0" applyFont="1" applyFill="1" applyBorder="1"/>
    <xf numFmtId="0" fontId="11" fillId="10" borderId="8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justify" vertical="top" wrapText="1"/>
    </xf>
    <xf numFmtId="0" fontId="8" fillId="3" borderId="23" xfId="0" applyFont="1" applyFill="1" applyBorder="1" applyAlignment="1">
      <alignment horizontal="justify" vertical="top" wrapText="1"/>
    </xf>
    <xf numFmtId="0" fontId="8" fillId="0" borderId="16" xfId="0" applyFont="1" applyFill="1" applyBorder="1" applyAlignment="1">
      <alignment horizontal="center" wrapText="1"/>
    </xf>
    <xf numFmtId="0" fontId="8" fillId="0" borderId="16" xfId="0" applyFont="1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29" fillId="2" borderId="16" xfId="0" applyFont="1" applyFill="1" applyBorder="1"/>
    <xf numFmtId="0" fontId="1" fillId="2" borderId="16" xfId="0" applyFont="1" applyFill="1" applyBorder="1"/>
    <xf numFmtId="0" fontId="8" fillId="10" borderId="5" xfId="0" applyFont="1" applyFill="1" applyBorder="1"/>
    <xf numFmtId="43" fontId="31" fillId="12" borderId="22" xfId="23" applyFont="1" applyFill="1" applyBorder="1"/>
    <xf numFmtId="0" fontId="23" fillId="5" borderId="16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165" fontId="10" fillId="5" borderId="16" xfId="0" applyNumberFormat="1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65" fontId="7" fillId="5" borderId="16" xfId="0" applyNumberFormat="1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center"/>
    </xf>
    <xf numFmtId="164" fontId="8" fillId="0" borderId="16" xfId="0" applyNumberFormat="1" applyFont="1" applyFill="1" applyBorder="1"/>
    <xf numFmtId="0" fontId="5" fillId="0" borderId="16" xfId="0" applyFont="1" applyFill="1" applyBorder="1" applyAlignment="1">
      <alignment wrapText="1"/>
    </xf>
    <xf numFmtId="0" fontId="8" fillId="0" borderId="16" xfId="0" applyFont="1" applyBorder="1" applyAlignment="1">
      <alignment horizontal="center"/>
    </xf>
    <xf numFmtId="0" fontId="7" fillId="10" borderId="4" xfId="0" applyFont="1" applyFill="1" applyBorder="1"/>
    <xf numFmtId="0" fontId="7" fillId="3" borderId="16" xfId="0" applyFont="1" applyFill="1" applyBorder="1"/>
    <xf numFmtId="0" fontId="2" fillId="3" borderId="16" xfId="0" applyFont="1" applyFill="1" applyBorder="1" applyAlignment="1">
      <alignment vertical="center" wrapText="1"/>
    </xf>
    <xf numFmtId="166" fontId="2" fillId="3" borderId="16" xfId="0" applyNumberFormat="1" applyFont="1" applyFill="1" applyBorder="1" applyAlignment="1">
      <alignment horizontal="center" wrapText="1"/>
    </xf>
    <xf numFmtId="0" fontId="1" fillId="0" borderId="16" xfId="0" applyFont="1" applyFill="1" applyBorder="1"/>
    <xf numFmtId="164" fontId="7" fillId="0" borderId="16" xfId="0" applyNumberFormat="1" applyFont="1" applyFill="1" applyBorder="1"/>
    <xf numFmtId="165" fontId="22" fillId="3" borderId="16" xfId="0" applyNumberFormat="1" applyFont="1" applyFill="1" applyBorder="1"/>
    <xf numFmtId="0" fontId="2" fillId="0" borderId="16" xfId="0" applyFont="1" applyFill="1" applyBorder="1" applyAlignment="1">
      <alignment wrapText="1"/>
    </xf>
    <xf numFmtId="2" fontId="7" fillId="3" borderId="16" xfId="0" applyNumberFormat="1" applyFont="1" applyFill="1" applyBorder="1"/>
    <xf numFmtId="0" fontId="7" fillId="0" borderId="16" xfId="0" applyFont="1" applyBorder="1" applyAlignment="1">
      <alignment wrapText="1"/>
    </xf>
    <xf numFmtId="166" fontId="7" fillId="3" borderId="16" xfId="0" applyNumberFormat="1" applyFont="1" applyFill="1" applyBorder="1"/>
    <xf numFmtId="0" fontId="7" fillId="10" borderId="16" xfId="0" applyFont="1" applyFill="1" applyBorder="1"/>
    <xf numFmtId="2" fontId="11" fillId="3" borderId="16" xfId="0" applyNumberFormat="1" applyFont="1" applyFill="1" applyBorder="1" applyAlignment="1"/>
    <xf numFmtId="0" fontId="7" fillId="10" borderId="3" xfId="0" applyFont="1" applyFill="1" applyBorder="1"/>
    <xf numFmtId="2" fontId="12" fillId="3" borderId="16" xfId="0" applyNumberFormat="1" applyFont="1" applyFill="1" applyBorder="1" applyAlignment="1"/>
    <xf numFmtId="0" fontId="7" fillId="10" borderId="2" xfId="0" applyFont="1" applyFill="1" applyBorder="1"/>
    <xf numFmtId="43" fontId="12" fillId="3" borderId="2" xfId="23" applyFont="1" applyFill="1" applyBorder="1" applyAlignment="1"/>
    <xf numFmtId="43" fontId="8" fillId="10" borderId="22" xfId="23" applyFont="1" applyFill="1" applyBorder="1"/>
    <xf numFmtId="43" fontId="8" fillId="15" borderId="22" xfId="0" applyNumberFormat="1" applyFont="1" applyFill="1" applyBorder="1"/>
    <xf numFmtId="0" fontId="7" fillId="3" borderId="16" xfId="0" applyFont="1" applyFill="1" applyBorder="1" applyAlignment="1">
      <alignment wrapText="1"/>
    </xf>
    <xf numFmtId="0" fontId="7" fillId="3" borderId="16" xfId="0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center" wrapText="1"/>
    </xf>
    <xf numFmtId="165" fontId="7" fillId="3" borderId="16" xfId="0" applyNumberFormat="1" applyFont="1" applyFill="1" applyBorder="1"/>
    <xf numFmtId="43" fontId="8" fillId="12" borderId="16" xfId="23" applyFont="1" applyFill="1" applyBorder="1"/>
    <xf numFmtId="43" fontId="8" fillId="14" borderId="16" xfId="0" applyNumberFormat="1" applyFont="1" applyFill="1" applyBorder="1"/>
    <xf numFmtId="0" fontId="8" fillId="12" borderId="16" xfId="0" applyFont="1" applyFill="1" applyBorder="1"/>
    <xf numFmtId="0" fontId="7" fillId="0" borderId="16" xfId="0" applyFont="1" applyFill="1" applyBorder="1" applyAlignment="1"/>
    <xf numFmtId="2" fontId="12" fillId="3" borderId="16" xfId="0" applyNumberFormat="1" applyFont="1" applyFill="1" applyBorder="1"/>
    <xf numFmtId="2" fontId="11" fillId="0" borderId="2" xfId="0" applyNumberFormat="1" applyFont="1" applyBorder="1"/>
    <xf numFmtId="0" fontId="2" fillId="0" borderId="16" xfId="0" applyFont="1" applyBorder="1" applyAlignment="1">
      <alignment horizontal="center" vertical="center" wrapText="1"/>
    </xf>
    <xf numFmtId="164" fontId="7" fillId="2" borderId="16" xfId="0" applyNumberFormat="1" applyFont="1" applyFill="1" applyBorder="1"/>
    <xf numFmtId="165" fontId="7" fillId="0" borderId="16" xfId="0" applyNumberFormat="1" applyFont="1" applyBorder="1"/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6" fillId="10" borderId="3" xfId="0" applyFont="1" applyFill="1" applyBorder="1" applyAlignment="1">
      <alignment horizontal="left" wrapText="1"/>
    </xf>
    <xf numFmtId="0" fontId="22" fillId="0" borderId="0" xfId="0" applyFont="1"/>
    <xf numFmtId="0" fontId="22" fillId="11" borderId="0" xfId="0" applyFont="1" applyFill="1"/>
    <xf numFmtId="43" fontId="22" fillId="0" borderId="0" xfId="23" applyFont="1"/>
    <xf numFmtId="0" fontId="2" fillId="0" borderId="16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vertical="center" wrapText="1"/>
    </xf>
    <xf numFmtId="0" fontId="11" fillId="0" borderId="2" xfId="0" applyFont="1" applyBorder="1"/>
    <xf numFmtId="2" fontId="22" fillId="0" borderId="0" xfId="0" applyNumberFormat="1" applyFont="1"/>
    <xf numFmtId="165" fontId="7" fillId="0" borderId="16" xfId="0" applyNumberFormat="1" applyFont="1" applyFill="1" applyBorder="1"/>
    <xf numFmtId="0" fontId="12" fillId="0" borderId="16" xfId="0" applyFont="1" applyFill="1" applyBorder="1" applyAlignment="1">
      <alignment horizontal="right" vertical="center"/>
    </xf>
    <xf numFmtId="2" fontId="11" fillId="12" borderId="22" xfId="0" applyNumberFormat="1" applyFont="1" applyFill="1" applyBorder="1"/>
    <xf numFmtId="0" fontId="12" fillId="10" borderId="5" xfId="0" applyFont="1" applyFill="1" applyBorder="1" applyAlignment="1">
      <alignment horizontal="left" wrapText="1"/>
    </xf>
    <xf numFmtId="0" fontId="22" fillId="0" borderId="16" xfId="0" applyFont="1" applyBorder="1" applyAlignment="1">
      <alignment horizontal="left" vertical="center" wrapText="1"/>
    </xf>
    <xf numFmtId="0" fontId="32" fillId="0" borderId="16" xfId="1" applyFont="1" applyFill="1" applyBorder="1" applyAlignment="1" applyProtection="1">
      <alignment horizontal="center" vertical="center" wrapText="1"/>
      <protection locked="0"/>
    </xf>
    <xf numFmtId="0" fontId="26" fillId="0" borderId="16" xfId="0" applyFont="1" applyBorder="1" applyAlignment="1">
      <alignment horizontal="left" vertical="center" wrapText="1"/>
    </xf>
    <xf numFmtId="2" fontId="7" fillId="0" borderId="16" xfId="0" applyNumberFormat="1" applyFont="1" applyFill="1" applyBorder="1"/>
    <xf numFmtId="0" fontId="6" fillId="3" borderId="24" xfId="1" applyFont="1" applyFill="1" applyBorder="1" applyAlignment="1" applyProtection="1">
      <alignment horizontal="left" vertical="center" wrapText="1"/>
      <protection locked="0"/>
    </xf>
    <xf numFmtId="0" fontId="7" fillId="0" borderId="16" xfId="0" applyFont="1" applyFill="1" applyBorder="1" applyAlignment="1">
      <alignment wrapText="1"/>
    </xf>
    <xf numFmtId="2" fontId="2" fillId="3" borderId="16" xfId="0" applyNumberFormat="1" applyFont="1" applyFill="1" applyBorder="1" applyAlignment="1">
      <alignment horizontal="center" vertical="center" wrapText="1"/>
    </xf>
    <xf numFmtId="43" fontId="33" fillId="0" borderId="16" xfId="23" applyFont="1" applyFill="1" applyBorder="1"/>
    <xf numFmtId="2" fontId="8" fillId="0" borderId="0" xfId="0" applyNumberFormat="1" applyFont="1" applyFill="1"/>
    <xf numFmtId="0" fontId="13" fillId="3" borderId="16" xfId="1" applyFont="1" applyFill="1" applyBorder="1" applyAlignment="1" applyProtection="1">
      <alignment horizontal="left" vertical="center" wrapText="1"/>
      <protection locked="0"/>
    </xf>
    <xf numFmtId="0" fontId="7" fillId="10" borderId="6" xfId="0" applyFont="1" applyFill="1" applyBorder="1"/>
    <xf numFmtId="0" fontId="13" fillId="3" borderId="25" xfId="1" applyFont="1" applyFill="1" applyBorder="1" applyAlignment="1" applyProtection="1">
      <alignment horizontal="left" vertical="center" wrapText="1"/>
      <protection locked="0"/>
    </xf>
    <xf numFmtId="0" fontId="7" fillId="10" borderId="8" xfId="0" applyFont="1" applyFill="1" applyBorder="1"/>
    <xf numFmtId="0" fontId="6" fillId="3" borderId="25" xfId="1" applyFont="1" applyFill="1" applyBorder="1" applyAlignment="1" applyProtection="1">
      <alignment horizontal="left" vertical="center" wrapText="1"/>
      <protection locked="0"/>
    </xf>
    <xf numFmtId="2" fontId="8" fillId="10" borderId="0" xfId="0" applyNumberFormat="1" applyFont="1" applyFill="1"/>
    <xf numFmtId="0" fontId="13" fillId="6" borderId="16" xfId="1" applyFont="1" applyFill="1" applyBorder="1" applyAlignment="1" applyProtection="1">
      <alignment horizontal="left" vertical="center" wrapText="1"/>
      <protection locked="0"/>
    </xf>
    <xf numFmtId="0" fontId="7" fillId="13" borderId="16" xfId="0" applyFont="1" applyFill="1" applyBorder="1"/>
    <xf numFmtId="43" fontId="12" fillId="3" borderId="2" xfId="23" applyFont="1" applyFill="1" applyBorder="1"/>
    <xf numFmtId="43" fontId="33" fillId="0" borderId="16" xfId="0" applyNumberFormat="1" applyFont="1" applyBorder="1"/>
    <xf numFmtId="43" fontId="33" fillId="0" borderId="2" xfId="0" applyNumberFormat="1" applyFont="1" applyBorder="1"/>
    <xf numFmtId="43" fontId="33" fillId="12" borderId="22" xfId="0" applyNumberFormat="1" applyFont="1" applyFill="1" applyBorder="1"/>
    <xf numFmtId="49" fontId="23" fillId="0" borderId="26" xfId="0" applyNumberFormat="1" applyFont="1" applyBorder="1"/>
    <xf numFmtId="43" fontId="8" fillId="0" borderId="22" xfId="0" applyNumberFormat="1" applyFont="1" applyBorder="1"/>
    <xf numFmtId="43" fontId="22" fillId="0" borderId="16" xfId="0" applyNumberFormat="1" applyFont="1" applyBorder="1"/>
    <xf numFmtId="0" fontId="22" fillId="0" borderId="16" xfId="0" applyFont="1" applyBorder="1"/>
    <xf numFmtId="2" fontId="22" fillId="0" borderId="2" xfId="0" applyNumberFormat="1" applyFont="1" applyBorder="1"/>
    <xf numFmtId="43" fontId="22" fillId="12" borderId="27" xfId="0" applyNumberFormat="1" applyFont="1" applyFill="1" applyBorder="1"/>
    <xf numFmtId="49" fontId="34" fillId="0" borderId="26" xfId="0" applyNumberFormat="1" applyFont="1" applyBorder="1"/>
    <xf numFmtId="43" fontId="22" fillId="0" borderId="22" xfId="0" applyNumberFormat="1" applyFont="1" applyBorder="1"/>
    <xf numFmtId="0" fontId="7" fillId="3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wrapText="1"/>
    </xf>
    <xf numFmtId="43" fontId="8" fillId="12" borderId="0" xfId="23" applyFont="1" applyFill="1"/>
    <xf numFmtId="0" fontId="8" fillId="12" borderId="0" xfId="0" applyFont="1" applyFill="1"/>
    <xf numFmtId="43" fontId="8" fillId="13" borderId="0" xfId="23" applyFont="1" applyFill="1"/>
    <xf numFmtId="43" fontId="8" fillId="0" borderId="16" xfId="0" applyNumberFormat="1" applyFont="1" applyFill="1" applyBorder="1"/>
    <xf numFmtId="0" fontId="5" fillId="3" borderId="16" xfId="0" applyFont="1" applyFill="1" applyBorder="1" applyAlignment="1">
      <alignment horizontal="center" wrapText="1"/>
    </xf>
    <xf numFmtId="0" fontId="35" fillId="0" borderId="16" xfId="0" applyFont="1" applyBorder="1"/>
    <xf numFmtId="0" fontId="35" fillId="10" borderId="4" xfId="0" applyFont="1" applyFill="1" applyBorder="1"/>
    <xf numFmtId="0" fontId="36" fillId="0" borderId="0" xfId="0" applyFont="1"/>
    <xf numFmtId="0" fontId="36" fillId="11" borderId="0" xfId="0" applyFont="1" applyFill="1"/>
    <xf numFmtId="0" fontId="36" fillId="0" borderId="0" xfId="0" applyFont="1" applyFill="1"/>
    <xf numFmtId="0" fontId="35" fillId="10" borderId="16" xfId="0" applyFont="1" applyFill="1" applyBorder="1"/>
    <xf numFmtId="0" fontId="12" fillId="0" borderId="16" xfId="0" applyFont="1" applyFill="1" applyBorder="1" applyAlignment="1">
      <alignment horizontal="right" vertical="center"/>
    </xf>
    <xf numFmtId="0" fontId="26" fillId="0" borderId="1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0" borderId="16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2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/>
    </xf>
    <xf numFmtId="0" fontId="18" fillId="2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/>
    </xf>
    <xf numFmtId="0" fontId="12" fillId="4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43" fontId="23" fillId="0" borderId="0" xfId="23" applyFont="1"/>
    <xf numFmtId="43" fontId="39" fillId="0" borderId="0" xfId="23" applyFont="1"/>
    <xf numFmtId="43" fontId="8" fillId="0" borderId="0" xfId="23" applyFont="1" applyAlignment="1">
      <alignment horizontal="center"/>
    </xf>
    <xf numFmtId="3" fontId="8" fillId="0" borderId="0" xfId="0" applyNumberFormat="1" applyFont="1" applyAlignment="1">
      <alignment horizontal="right"/>
    </xf>
    <xf numFmtId="43" fontId="41" fillId="0" borderId="0" xfId="0" applyNumberFormat="1" applyFont="1"/>
    <xf numFmtId="43" fontId="40" fillId="0" borderId="0" xfId="23" applyFont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43" fontId="30" fillId="0" borderId="0" xfId="23" applyFont="1" applyFill="1"/>
    <xf numFmtId="2" fontId="11" fillId="0" borderId="1" xfId="0" applyNumberFormat="1" applyFont="1" applyFill="1" applyBorder="1"/>
    <xf numFmtId="0" fontId="7" fillId="0" borderId="1" xfId="0" applyFont="1" applyFill="1" applyBorder="1"/>
    <xf numFmtId="166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8" fillId="2" borderId="2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68" fontId="8" fillId="0" borderId="1" xfId="0" applyNumberFormat="1" applyFont="1" applyFill="1" applyBorder="1"/>
    <xf numFmtId="0" fontId="7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/>
    <xf numFmtId="168" fontId="8" fillId="0" borderId="1" xfId="0" applyNumberFormat="1" applyFont="1" applyFill="1" applyBorder="1" applyAlignment="1"/>
    <xf numFmtId="0" fontId="8" fillId="0" borderId="1" xfId="0" applyFont="1" applyFill="1" applyBorder="1" applyAlignment="1"/>
    <xf numFmtId="2" fontId="8" fillId="0" borderId="1" xfId="0" applyNumberFormat="1" applyFont="1" applyFill="1" applyBorder="1" applyAlignment="1"/>
    <xf numFmtId="1" fontId="6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/>
    <xf numFmtId="167" fontId="8" fillId="0" borderId="1" xfId="0" applyNumberFormat="1" applyFont="1" applyFill="1" applyBorder="1"/>
    <xf numFmtId="0" fontId="1" fillId="0" borderId="1" xfId="0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2" fontId="11" fillId="3" borderId="4" xfId="0" applyNumberFormat="1" applyFont="1" applyFill="1" applyBorder="1"/>
    <xf numFmtId="0" fontId="1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/>
    <xf numFmtId="166" fontId="7" fillId="0" borderId="1" xfId="0" applyNumberFormat="1" applyFont="1" applyFill="1" applyBorder="1"/>
    <xf numFmtId="0" fontId="23" fillId="2" borderId="0" xfId="0" applyFont="1" applyFill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65" fontId="7" fillId="0" borderId="1" xfId="0" applyNumberFormat="1" applyFont="1" applyFill="1" applyBorder="1"/>
    <xf numFmtId="43" fontId="2" fillId="0" borderId="1" xfId="23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43" fontId="7" fillId="0" borderId="1" xfId="23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2" fontId="7" fillId="3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left" wrapText="1"/>
    </xf>
    <xf numFmtId="165" fontId="7" fillId="0" borderId="1" xfId="0" applyNumberFormat="1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3" fontId="7" fillId="0" borderId="1" xfId="23" applyFon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6" fillId="6" borderId="7" xfId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/>
    <xf numFmtId="43" fontId="7" fillId="7" borderId="0" xfId="0" applyNumberFormat="1" applyFont="1" applyFill="1"/>
    <xf numFmtId="43" fontId="7" fillId="0" borderId="0" xfId="0" applyNumberFormat="1" applyFont="1"/>
    <xf numFmtId="0" fontId="6" fillId="6" borderId="11" xfId="1" applyFont="1" applyFill="1" applyBorder="1" applyAlignment="1" applyProtection="1">
      <alignment horizontal="left" vertical="center" wrapText="1"/>
      <protection locked="0"/>
    </xf>
    <xf numFmtId="0" fontId="6" fillId="6" borderId="1" xfId="1" applyFont="1" applyFill="1" applyBorder="1" applyAlignment="1" applyProtection="1">
      <alignment horizontal="left" vertical="center" wrapText="1"/>
      <protection locked="0"/>
    </xf>
    <xf numFmtId="43" fontId="5" fillId="0" borderId="1" xfId="23" applyFont="1" applyFill="1" applyBorder="1" applyAlignment="1">
      <alignment horizontal="right" wrapText="1"/>
    </xf>
    <xf numFmtId="43" fontId="8" fillId="0" borderId="1" xfId="23" applyFont="1" applyFill="1" applyBorder="1" applyAlignment="1">
      <alignment horizontal="right"/>
    </xf>
    <xf numFmtId="43" fontId="5" fillId="0" borderId="16" xfId="23" applyFont="1" applyFill="1" applyBorder="1" applyAlignment="1">
      <alignment horizontal="right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16" borderId="1" xfId="0" applyFont="1" applyFill="1" applyBorder="1" applyAlignment="1">
      <alignment wrapText="1"/>
    </xf>
    <xf numFmtId="0" fontId="8" fillId="17" borderId="1" xfId="0" applyFont="1" applyFill="1" applyBorder="1" applyAlignment="1">
      <alignment wrapText="1"/>
    </xf>
    <xf numFmtId="0" fontId="8" fillId="18" borderId="1" xfId="0" applyFont="1" applyFill="1" applyBorder="1" applyAlignment="1">
      <alignment wrapText="1"/>
    </xf>
    <xf numFmtId="0" fontId="8" fillId="19" borderId="1" xfId="0" applyFont="1" applyFill="1" applyBorder="1" applyAlignment="1">
      <alignment wrapText="1"/>
    </xf>
    <xf numFmtId="2" fontId="8" fillId="16" borderId="1" xfId="0" applyNumberFormat="1" applyFont="1" applyFill="1" applyBorder="1"/>
    <xf numFmtId="2" fontId="11" fillId="16" borderId="1" xfId="0" applyNumberFormat="1" applyFont="1" applyFill="1" applyBorder="1"/>
    <xf numFmtId="166" fontId="8" fillId="16" borderId="1" xfId="0" applyNumberFormat="1" applyFont="1" applyFill="1" applyBorder="1"/>
    <xf numFmtId="0" fontId="8" fillId="16" borderId="16" xfId="0" applyFont="1" applyFill="1" applyBorder="1" applyAlignment="1">
      <alignment horizontal="justify" vertical="top" wrapText="1"/>
    </xf>
    <xf numFmtId="0" fontId="8" fillId="16" borderId="1" xfId="0" applyFont="1" applyFill="1" applyBorder="1"/>
    <xf numFmtId="2" fontId="11" fillId="16" borderId="4" xfId="0" applyNumberFormat="1" applyFont="1" applyFill="1" applyBorder="1"/>
    <xf numFmtId="0" fontId="7" fillId="16" borderId="1" xfId="0" applyFont="1" applyFill="1" applyBorder="1"/>
    <xf numFmtId="2" fontId="7" fillId="16" borderId="1" xfId="0" applyNumberFormat="1" applyFont="1" applyFill="1" applyBorder="1"/>
    <xf numFmtId="2" fontId="12" fillId="16" borderId="1" xfId="0" applyNumberFormat="1" applyFont="1" applyFill="1" applyBorder="1" applyAlignment="1"/>
    <xf numFmtId="0" fontId="7" fillId="16" borderId="1" xfId="0" applyFont="1" applyFill="1" applyBorder="1" applyAlignment="1">
      <alignment wrapText="1"/>
    </xf>
    <xf numFmtId="2" fontId="12" fillId="16" borderId="1" xfId="0" applyNumberFormat="1" applyFont="1" applyFill="1" applyBorder="1"/>
    <xf numFmtId="0" fontId="7" fillId="16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right"/>
    </xf>
    <xf numFmtId="2" fontId="7" fillId="16" borderId="1" xfId="0" applyNumberFormat="1" applyFont="1" applyFill="1" applyBorder="1" applyAlignment="1">
      <alignment horizontal="right" wrapText="1"/>
    </xf>
    <xf numFmtId="2" fontId="7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/>
    </xf>
    <xf numFmtId="0" fontId="6" fillId="16" borderId="7" xfId="1" applyFont="1" applyFill="1" applyBorder="1" applyAlignment="1" applyProtection="1">
      <alignment horizontal="left" vertical="center" wrapText="1"/>
      <protection locked="0"/>
    </xf>
    <xf numFmtId="0" fontId="6" fillId="16" borderId="11" xfId="1" applyFont="1" applyFill="1" applyBorder="1" applyAlignment="1" applyProtection="1">
      <alignment horizontal="left" vertical="center" wrapText="1"/>
      <protection locked="0"/>
    </xf>
    <xf numFmtId="0" fontId="6" fillId="16" borderId="1" xfId="1" applyFont="1" applyFill="1" applyBorder="1" applyAlignment="1" applyProtection="1">
      <alignment horizontal="left" vertical="center" wrapText="1"/>
      <protection locked="0"/>
    </xf>
    <xf numFmtId="0" fontId="5" fillId="16" borderId="1" xfId="0" applyFont="1" applyFill="1" applyBorder="1" applyAlignment="1">
      <alignment wrapText="1"/>
    </xf>
    <xf numFmtId="0" fontId="5" fillId="16" borderId="16" xfId="0" applyFont="1" applyFill="1" applyBorder="1" applyAlignment="1">
      <alignment wrapText="1"/>
    </xf>
    <xf numFmtId="166" fontId="7" fillId="16" borderId="1" xfId="0" applyNumberFormat="1" applyFont="1" applyFill="1" applyBorder="1"/>
    <xf numFmtId="0" fontId="7" fillId="0" borderId="4" xfId="0" applyFont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0" borderId="16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3" fontId="8" fillId="0" borderId="0" xfId="0" applyNumberFormat="1" applyFont="1" applyFill="1" applyBorder="1"/>
    <xf numFmtId="0" fontId="22" fillId="2" borderId="0" xfId="0" applyFont="1" applyFill="1"/>
    <xf numFmtId="0" fontId="22" fillId="4" borderId="0" xfId="0" applyFont="1" applyFill="1"/>
    <xf numFmtId="43" fontId="42" fillId="0" borderId="0" xfId="0" applyNumberFormat="1" applyFont="1"/>
    <xf numFmtId="173" fontId="38" fillId="0" borderId="0" xfId="23" applyNumberFormat="1" applyFont="1"/>
    <xf numFmtId="43" fontId="22" fillId="0" borderId="0" xfId="0" applyNumberFormat="1" applyFont="1"/>
    <xf numFmtId="2" fontId="8" fillId="0" borderId="1" xfId="0" applyNumberFormat="1" applyFont="1" applyBorder="1" applyAlignment="1">
      <alignment horizontal="right"/>
    </xf>
    <xf numFmtId="168" fontId="8" fillId="0" borderId="1" xfId="0" applyNumberFormat="1" applyFont="1" applyFill="1" applyBorder="1" applyAlignment="1">
      <alignment horizontal="right"/>
    </xf>
    <xf numFmtId="2" fontId="8" fillId="19" borderId="1" xfId="0" applyNumberFormat="1" applyFont="1" applyFill="1" applyBorder="1"/>
    <xf numFmtId="2" fontId="11" fillId="19" borderId="1" xfId="0" applyNumberFormat="1" applyFont="1" applyFill="1" applyBorder="1"/>
    <xf numFmtId="166" fontId="8" fillId="19" borderId="1" xfId="0" applyNumberFormat="1" applyFont="1" applyFill="1" applyBorder="1"/>
    <xf numFmtId="0" fontId="8" fillId="19" borderId="16" xfId="0" applyFont="1" applyFill="1" applyBorder="1" applyAlignment="1">
      <alignment horizontal="justify" vertical="top" wrapText="1"/>
    </xf>
    <xf numFmtId="0" fontId="8" fillId="19" borderId="1" xfId="0" applyFont="1" applyFill="1" applyBorder="1"/>
    <xf numFmtId="0" fontId="7" fillId="19" borderId="1" xfId="0" applyFont="1" applyFill="1" applyBorder="1"/>
    <xf numFmtId="2" fontId="7" fillId="19" borderId="1" xfId="0" applyNumberFormat="1" applyFont="1" applyFill="1" applyBorder="1"/>
    <xf numFmtId="2" fontId="12" fillId="19" borderId="1" xfId="0" applyNumberFormat="1" applyFont="1" applyFill="1" applyBorder="1" applyAlignment="1"/>
    <xf numFmtId="0" fontId="7" fillId="19" borderId="1" xfId="0" applyFont="1" applyFill="1" applyBorder="1" applyAlignment="1">
      <alignment wrapText="1"/>
    </xf>
    <xf numFmtId="2" fontId="12" fillId="19" borderId="1" xfId="0" applyNumberFormat="1" applyFont="1" applyFill="1" applyBorder="1"/>
    <xf numFmtId="0" fontId="7" fillId="19" borderId="1" xfId="0" applyFont="1" applyFill="1" applyBorder="1" applyAlignment="1">
      <alignment horizontal="left" wrapText="1"/>
    </xf>
    <xf numFmtId="2" fontId="7" fillId="19" borderId="1" xfId="0" applyNumberFormat="1" applyFont="1" applyFill="1" applyBorder="1" applyAlignment="1">
      <alignment horizontal="right" wrapText="1"/>
    </xf>
    <xf numFmtId="2" fontId="7" fillId="19" borderId="1" xfId="0" applyNumberFormat="1" applyFont="1" applyFill="1" applyBorder="1" applyAlignment="1">
      <alignment horizontal="right"/>
    </xf>
    <xf numFmtId="2" fontId="12" fillId="19" borderId="1" xfId="0" applyNumberFormat="1" applyFont="1" applyFill="1" applyBorder="1" applyAlignment="1">
      <alignment horizontal="right"/>
    </xf>
    <xf numFmtId="0" fontId="6" fillId="19" borderId="7" xfId="1" applyFont="1" applyFill="1" applyBorder="1" applyAlignment="1" applyProtection="1">
      <alignment horizontal="left" vertical="center" wrapText="1"/>
      <protection locked="0"/>
    </xf>
    <xf numFmtId="0" fontId="6" fillId="19" borderId="11" xfId="1" applyFont="1" applyFill="1" applyBorder="1" applyAlignment="1" applyProtection="1">
      <alignment horizontal="left" vertical="center" wrapText="1"/>
      <protection locked="0"/>
    </xf>
    <xf numFmtId="0" fontId="6" fillId="19" borderId="1" xfId="1" applyFont="1" applyFill="1" applyBorder="1" applyAlignment="1" applyProtection="1">
      <alignment horizontal="left" vertical="center" wrapText="1"/>
      <protection locked="0"/>
    </xf>
    <xf numFmtId="0" fontId="5" fillId="19" borderId="1" xfId="0" applyFont="1" applyFill="1" applyBorder="1" applyAlignment="1">
      <alignment wrapText="1"/>
    </xf>
    <xf numFmtId="0" fontId="5" fillId="19" borderId="16" xfId="0" applyFont="1" applyFill="1" applyBorder="1" applyAlignment="1">
      <alignment wrapText="1"/>
    </xf>
    <xf numFmtId="166" fontId="7" fillId="19" borderId="1" xfId="0" applyNumberFormat="1" applyFont="1" applyFill="1" applyBorder="1"/>
    <xf numFmtId="169" fontId="6" fillId="0" borderId="1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164" fontId="7" fillId="0" borderId="16" xfId="0" applyNumberFormat="1" applyFont="1" applyFill="1" applyBorder="1" applyAlignment="1">
      <alignment horizontal="right"/>
    </xf>
    <xf numFmtId="165" fontId="7" fillId="0" borderId="16" xfId="0" applyNumberFormat="1" applyFont="1" applyFill="1" applyBorder="1" applyAlignment="1">
      <alignment horizontal="right"/>
    </xf>
    <xf numFmtId="2" fontId="8" fillId="0" borderId="16" xfId="0" applyNumberFormat="1" applyFont="1" applyFill="1" applyBorder="1" applyAlignment="1">
      <alignment horizontal="right"/>
    </xf>
    <xf numFmtId="0" fontId="6" fillId="0" borderId="16" xfId="0" applyFont="1" applyFill="1" applyBorder="1" applyAlignment="1">
      <alignment horizontal="right"/>
    </xf>
    <xf numFmtId="2" fontId="8" fillId="18" borderId="1" xfId="0" applyNumberFormat="1" applyFont="1" applyFill="1" applyBorder="1"/>
    <xf numFmtId="2" fontId="11" fillId="18" borderId="1" xfId="0" applyNumberFormat="1" applyFont="1" applyFill="1" applyBorder="1"/>
    <xf numFmtId="166" fontId="8" fillId="18" borderId="1" xfId="0" applyNumberFormat="1" applyFont="1" applyFill="1" applyBorder="1"/>
    <xf numFmtId="0" fontId="8" fillId="18" borderId="16" xfId="0" applyFont="1" applyFill="1" applyBorder="1" applyAlignment="1">
      <alignment horizontal="justify" vertical="top" wrapText="1"/>
    </xf>
    <xf numFmtId="0" fontId="8" fillId="18" borderId="1" xfId="0" applyFont="1" applyFill="1" applyBorder="1"/>
    <xf numFmtId="2" fontId="11" fillId="18" borderId="4" xfId="0" applyNumberFormat="1" applyFont="1" applyFill="1" applyBorder="1"/>
    <xf numFmtId="0" fontId="7" fillId="18" borderId="1" xfId="0" applyFont="1" applyFill="1" applyBorder="1"/>
    <xf numFmtId="166" fontId="7" fillId="0" borderId="1" xfId="0" applyNumberFormat="1" applyFont="1" applyFill="1" applyBorder="1" applyAlignment="1">
      <alignment horizontal="right"/>
    </xf>
    <xf numFmtId="2" fontId="7" fillId="18" borderId="1" xfId="0" applyNumberFormat="1" applyFont="1" applyFill="1" applyBorder="1"/>
    <xf numFmtId="2" fontId="12" fillId="18" borderId="1" xfId="0" applyNumberFormat="1" applyFont="1" applyFill="1" applyBorder="1" applyAlignment="1"/>
    <xf numFmtId="0" fontId="7" fillId="18" borderId="1" xfId="0" applyFont="1" applyFill="1" applyBorder="1" applyAlignment="1">
      <alignment wrapText="1"/>
    </xf>
    <xf numFmtId="2" fontId="12" fillId="18" borderId="1" xfId="0" applyNumberFormat="1" applyFont="1" applyFill="1" applyBorder="1"/>
    <xf numFmtId="0" fontId="7" fillId="18" borderId="1" xfId="0" applyFont="1" applyFill="1" applyBorder="1" applyAlignment="1">
      <alignment horizontal="left" wrapText="1"/>
    </xf>
    <xf numFmtId="2" fontId="7" fillId="18" borderId="1" xfId="0" applyNumberFormat="1" applyFont="1" applyFill="1" applyBorder="1" applyAlignment="1">
      <alignment horizontal="right" wrapText="1"/>
    </xf>
    <xf numFmtId="2" fontId="7" fillId="18" borderId="1" xfId="0" applyNumberFormat="1" applyFont="1" applyFill="1" applyBorder="1" applyAlignment="1">
      <alignment horizontal="right"/>
    </xf>
    <xf numFmtId="0" fontId="6" fillId="18" borderId="7" xfId="1" applyFont="1" applyFill="1" applyBorder="1" applyAlignment="1" applyProtection="1">
      <alignment horizontal="left" vertical="center" wrapText="1"/>
      <protection locked="0"/>
    </xf>
    <xf numFmtId="0" fontId="6" fillId="18" borderId="11" xfId="1" applyFont="1" applyFill="1" applyBorder="1" applyAlignment="1" applyProtection="1">
      <alignment horizontal="left" vertical="center" wrapText="1"/>
      <protection locked="0"/>
    </xf>
    <xf numFmtId="0" fontId="6" fillId="18" borderId="1" xfId="1" applyFont="1" applyFill="1" applyBorder="1" applyAlignment="1" applyProtection="1">
      <alignment horizontal="left" vertical="center" wrapText="1"/>
      <protection locked="0"/>
    </xf>
    <xf numFmtId="43" fontId="7" fillId="0" borderId="1" xfId="23" applyFont="1" applyFill="1" applyBorder="1" applyAlignment="1">
      <alignment horizontal="center"/>
    </xf>
    <xf numFmtId="0" fontId="5" fillId="18" borderId="16" xfId="0" applyFont="1" applyFill="1" applyBorder="1" applyAlignment="1">
      <alignment wrapText="1"/>
    </xf>
    <xf numFmtId="0" fontId="32" fillId="18" borderId="16" xfId="0" applyFont="1" applyFill="1" applyBorder="1" applyAlignment="1">
      <alignment wrapText="1"/>
    </xf>
    <xf numFmtId="0" fontId="38" fillId="18" borderId="16" xfId="0" applyFont="1" applyFill="1" applyBorder="1" applyAlignment="1">
      <alignment wrapText="1"/>
    </xf>
    <xf numFmtId="166" fontId="7" fillId="18" borderId="1" xfId="0" applyNumberFormat="1" applyFont="1" applyFill="1" applyBorder="1"/>
    <xf numFmtId="0" fontId="7" fillId="0" borderId="4" xfId="0" applyFont="1" applyBorder="1"/>
    <xf numFmtId="0" fontId="7" fillId="0" borderId="3" xfId="0" applyFont="1" applyBorder="1"/>
    <xf numFmtId="0" fontId="5" fillId="0" borderId="1" xfId="0" applyFont="1" applyFill="1" applyBorder="1" applyAlignment="1">
      <alignment wrapText="1"/>
    </xf>
    <xf numFmtId="2" fontId="8" fillId="17" borderId="1" xfId="0" applyNumberFormat="1" applyFont="1" applyFill="1" applyBorder="1"/>
    <xf numFmtId="2" fontId="11" fillId="17" borderId="1" xfId="0" applyNumberFormat="1" applyFont="1" applyFill="1" applyBorder="1"/>
    <xf numFmtId="166" fontId="8" fillId="17" borderId="1" xfId="0" applyNumberFormat="1" applyFont="1" applyFill="1" applyBorder="1"/>
    <xf numFmtId="0" fontId="8" fillId="17" borderId="16" xfId="0" applyFont="1" applyFill="1" applyBorder="1" applyAlignment="1">
      <alignment horizontal="justify" vertical="top" wrapText="1"/>
    </xf>
    <xf numFmtId="0" fontId="8" fillId="17" borderId="1" xfId="0" applyFont="1" applyFill="1" applyBorder="1"/>
    <xf numFmtId="2" fontId="11" fillId="17" borderId="4" xfId="0" applyNumberFormat="1" applyFont="1" applyFill="1" applyBorder="1"/>
    <xf numFmtId="0" fontId="7" fillId="17" borderId="1" xfId="0" applyFont="1" applyFill="1" applyBorder="1"/>
    <xf numFmtId="2" fontId="7" fillId="17" borderId="1" xfId="0" applyNumberFormat="1" applyFont="1" applyFill="1" applyBorder="1"/>
    <xf numFmtId="2" fontId="12" fillId="17" borderId="1" xfId="0" applyNumberFormat="1" applyFont="1" applyFill="1" applyBorder="1" applyAlignment="1"/>
    <xf numFmtId="0" fontId="7" fillId="17" borderId="1" xfId="0" applyFont="1" applyFill="1" applyBorder="1" applyAlignment="1">
      <alignment wrapText="1"/>
    </xf>
    <xf numFmtId="2" fontId="12" fillId="17" borderId="1" xfId="0" applyNumberFormat="1" applyFont="1" applyFill="1" applyBorder="1"/>
    <xf numFmtId="0" fontId="7" fillId="17" borderId="1" xfId="0" applyFont="1" applyFill="1" applyBorder="1" applyAlignment="1">
      <alignment horizontal="left" wrapText="1"/>
    </xf>
    <xf numFmtId="2" fontId="7" fillId="17" borderId="1" xfId="0" applyNumberFormat="1" applyFont="1" applyFill="1" applyBorder="1" applyAlignment="1">
      <alignment horizontal="right" wrapText="1"/>
    </xf>
    <xf numFmtId="2" fontId="7" fillId="17" borderId="1" xfId="0" applyNumberFormat="1" applyFont="1" applyFill="1" applyBorder="1" applyAlignment="1">
      <alignment horizontal="right"/>
    </xf>
    <xf numFmtId="2" fontId="12" fillId="17" borderId="1" xfId="0" applyNumberFormat="1" applyFont="1" applyFill="1" applyBorder="1" applyAlignment="1">
      <alignment horizontal="right"/>
    </xf>
    <xf numFmtId="0" fontId="6" fillId="17" borderId="7" xfId="1" applyFont="1" applyFill="1" applyBorder="1" applyAlignment="1" applyProtection="1">
      <alignment horizontal="left" vertical="center" wrapText="1"/>
      <protection locked="0"/>
    </xf>
    <xf numFmtId="0" fontId="6" fillId="17" borderId="11" xfId="1" applyFont="1" applyFill="1" applyBorder="1" applyAlignment="1" applyProtection="1">
      <alignment horizontal="left" vertical="center" wrapText="1"/>
      <protection locked="0"/>
    </xf>
    <xf numFmtId="0" fontId="6" fillId="17" borderId="1" xfId="1" applyFont="1" applyFill="1" applyBorder="1" applyAlignment="1" applyProtection="1">
      <alignment horizontal="left" vertical="center" wrapText="1"/>
      <protection locked="0"/>
    </xf>
    <xf numFmtId="0" fontId="5" fillId="17" borderId="1" xfId="0" applyFont="1" applyFill="1" applyBorder="1" applyAlignment="1">
      <alignment wrapText="1"/>
    </xf>
    <xf numFmtId="0" fontId="5" fillId="17" borderId="16" xfId="0" applyFont="1" applyFill="1" applyBorder="1" applyAlignment="1">
      <alignment wrapText="1"/>
    </xf>
    <xf numFmtId="166" fontId="7" fillId="17" borderId="1" xfId="0" applyNumberFormat="1" applyFont="1" applyFill="1" applyBorder="1"/>
    <xf numFmtId="0" fontId="7" fillId="0" borderId="16" xfId="0" applyFont="1" applyBorder="1" applyAlignment="1">
      <alignment horizontal="right"/>
    </xf>
    <xf numFmtId="0" fontId="8" fillId="3" borderId="16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6" fillId="3" borderId="7" xfId="1" applyFont="1" applyFill="1" applyBorder="1" applyAlignment="1" applyProtection="1">
      <alignment horizontal="left" vertical="center" wrapText="1"/>
      <protection locked="0"/>
    </xf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1" xfId="1" applyFont="1" applyFill="1" applyBorder="1" applyAlignment="1" applyProtection="1">
      <alignment horizontal="left" vertical="center" wrapText="1"/>
      <protection locked="0"/>
    </xf>
    <xf numFmtId="169" fontId="8" fillId="0" borderId="1" xfId="0" applyNumberFormat="1" applyFont="1" applyFill="1" applyBorder="1"/>
    <xf numFmtId="43" fontId="8" fillId="0" borderId="8" xfId="0" applyNumberFormat="1" applyFont="1" applyBorder="1"/>
    <xf numFmtId="170" fontId="8" fillId="0" borderId="1" xfId="0" applyNumberFormat="1" applyFont="1" applyFill="1" applyBorder="1"/>
    <xf numFmtId="43" fontId="11" fillId="16" borderId="1" xfId="23" applyFont="1" applyFill="1" applyBorder="1"/>
    <xf numFmtId="170" fontId="8" fillId="0" borderId="1" xfId="0" applyNumberFormat="1" applyFont="1" applyFill="1" applyBorder="1" applyAlignment="1">
      <alignment horizontal="right"/>
    </xf>
    <xf numFmtId="169" fontId="8" fillId="0" borderId="1" xfId="0" applyNumberFormat="1" applyFont="1" applyFill="1" applyBorder="1" applyAlignment="1">
      <alignment horizontal="right"/>
    </xf>
    <xf numFmtId="0" fontId="8" fillId="20" borderId="1" xfId="0" applyFont="1" applyFill="1" applyBorder="1" applyAlignment="1">
      <alignment wrapText="1"/>
    </xf>
    <xf numFmtId="2" fontId="8" fillId="20" borderId="1" xfId="0" applyNumberFormat="1" applyFont="1" applyFill="1" applyBorder="1"/>
    <xf numFmtId="2" fontId="11" fillId="20" borderId="1" xfId="0" applyNumberFormat="1" applyFont="1" applyFill="1" applyBorder="1"/>
    <xf numFmtId="166" fontId="8" fillId="20" borderId="1" xfId="0" applyNumberFormat="1" applyFont="1" applyFill="1" applyBorder="1"/>
    <xf numFmtId="0" fontId="8" fillId="20" borderId="16" xfId="0" applyFont="1" applyFill="1" applyBorder="1" applyAlignment="1">
      <alignment horizontal="justify" vertical="top" wrapText="1"/>
    </xf>
    <xf numFmtId="0" fontId="8" fillId="20" borderId="1" xfId="0" applyFont="1" applyFill="1" applyBorder="1"/>
    <xf numFmtId="0" fontId="7" fillId="20" borderId="1" xfId="0" applyFont="1" applyFill="1" applyBorder="1"/>
    <xf numFmtId="2" fontId="7" fillId="20" borderId="1" xfId="0" applyNumberFormat="1" applyFont="1" applyFill="1" applyBorder="1"/>
    <xf numFmtId="2" fontId="12" fillId="20" borderId="1" xfId="0" applyNumberFormat="1" applyFont="1" applyFill="1" applyBorder="1" applyAlignment="1"/>
    <xf numFmtId="0" fontId="7" fillId="20" borderId="1" xfId="0" applyFont="1" applyFill="1" applyBorder="1" applyAlignment="1">
      <alignment wrapText="1"/>
    </xf>
    <xf numFmtId="2" fontId="12" fillId="20" borderId="1" xfId="0" applyNumberFormat="1" applyFont="1" applyFill="1" applyBorder="1"/>
    <xf numFmtId="0" fontId="7" fillId="20" borderId="1" xfId="0" applyFont="1" applyFill="1" applyBorder="1" applyAlignment="1">
      <alignment horizontal="left" wrapText="1"/>
    </xf>
    <xf numFmtId="2" fontId="7" fillId="20" borderId="1" xfId="0" applyNumberFormat="1" applyFont="1" applyFill="1" applyBorder="1" applyAlignment="1">
      <alignment horizontal="left" wrapText="1"/>
    </xf>
    <xf numFmtId="0" fontId="6" fillId="20" borderId="7" xfId="1" applyFont="1" applyFill="1" applyBorder="1" applyAlignment="1" applyProtection="1">
      <alignment horizontal="left" vertical="center" wrapText="1"/>
      <protection locked="0"/>
    </xf>
    <xf numFmtId="0" fontId="6" fillId="20" borderId="11" xfId="1" applyFont="1" applyFill="1" applyBorder="1" applyAlignment="1" applyProtection="1">
      <alignment horizontal="left" vertical="center" wrapText="1"/>
      <protection locked="0"/>
    </xf>
    <xf numFmtId="0" fontId="6" fillId="20" borderId="1" xfId="1" applyFont="1" applyFill="1" applyBorder="1" applyAlignment="1" applyProtection="1">
      <alignment horizontal="left" vertical="center" wrapText="1"/>
      <protection locked="0"/>
    </xf>
    <xf numFmtId="0" fontId="5" fillId="20" borderId="1" xfId="0" applyFont="1" applyFill="1" applyBorder="1" applyAlignment="1">
      <alignment wrapText="1"/>
    </xf>
    <xf numFmtId="0" fontId="5" fillId="20" borderId="16" xfId="0" applyFont="1" applyFill="1" applyBorder="1" applyAlignment="1">
      <alignment wrapText="1"/>
    </xf>
    <xf numFmtId="166" fontId="7" fillId="20" borderId="1" xfId="0" applyNumberFormat="1" applyFont="1" applyFill="1" applyBorder="1"/>
    <xf numFmtId="43" fontId="11" fillId="20" borderId="1" xfId="23" applyFont="1" applyFill="1" applyBorder="1"/>
    <xf numFmtId="0" fontId="8" fillId="19" borderId="16" xfId="0" applyFont="1" applyFill="1" applyBorder="1"/>
    <xf numFmtId="43" fontId="11" fillId="19" borderId="1" xfId="23" applyFont="1" applyFill="1" applyBorder="1"/>
    <xf numFmtId="0" fontId="5" fillId="3" borderId="1" xfId="0" applyFont="1" applyFill="1" applyBorder="1" applyAlignment="1">
      <alignment wrapText="1"/>
    </xf>
    <xf numFmtId="43" fontId="36" fillId="0" borderId="0" xfId="0" applyNumberFormat="1" applyFont="1"/>
    <xf numFmtId="43" fontId="8" fillId="0" borderId="0" xfId="23" applyFont="1" applyBorder="1"/>
    <xf numFmtId="43" fontId="8" fillId="0" borderId="0" xfId="0" applyNumberFormat="1" applyFont="1" applyBorder="1"/>
    <xf numFmtId="43" fontId="11" fillId="7" borderId="0" xfId="23" applyFont="1" applyFill="1"/>
    <xf numFmtId="43" fontId="7" fillId="0" borderId="0" xfId="23" applyFont="1"/>
    <xf numFmtId="43" fontId="36" fillId="0" borderId="1" xfId="23" applyFont="1" applyFill="1" applyBorder="1" applyAlignment="1">
      <alignment horizontal="right" wrapText="1"/>
    </xf>
    <xf numFmtId="0" fontId="5" fillId="18" borderId="1" xfId="0" applyFont="1" applyFill="1" applyBorder="1" applyAlignment="1">
      <alignment wrapText="1"/>
    </xf>
    <xf numFmtId="0" fontId="7" fillId="21" borderId="1" xfId="0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/>
    </xf>
    <xf numFmtId="0" fontId="22" fillId="21" borderId="1" xfId="0" applyFont="1" applyFill="1" applyBorder="1" applyAlignment="1">
      <alignment horizontal="center"/>
    </xf>
    <xf numFmtId="43" fontId="7" fillId="0" borderId="1" xfId="0" applyNumberFormat="1" applyFont="1" applyBorder="1" applyAlignment="1">
      <alignment horizontal="center" wrapText="1"/>
    </xf>
    <xf numFmtId="43" fontId="44" fillId="0" borderId="1" xfId="0" applyNumberFormat="1" applyFont="1" applyBorder="1" applyAlignment="1">
      <alignment horizontal="center"/>
    </xf>
    <xf numFmtId="43" fontId="10" fillId="0" borderId="0" xfId="0" applyNumberFormat="1" applyFont="1" applyAlignment="1">
      <alignment wrapText="1"/>
    </xf>
    <xf numFmtId="43" fontId="44" fillId="0" borderId="0" xfId="23" applyFont="1"/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vertical="center" wrapText="1"/>
    </xf>
    <xf numFmtId="43" fontId="7" fillId="0" borderId="0" xfId="0" applyNumberFormat="1" applyFont="1" applyBorder="1" applyAlignment="1">
      <alignment horizontal="center" vertical="center" wrapText="1"/>
    </xf>
    <xf numFmtId="165" fontId="8" fillId="0" borderId="16" xfId="0" applyNumberFormat="1" applyFont="1" applyFill="1" applyBorder="1" applyAlignment="1">
      <alignment horizontal="right" wrapText="1"/>
    </xf>
    <xf numFmtId="0" fontId="12" fillId="3" borderId="16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26" fillId="0" borderId="16" xfId="0" applyFont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26" fillId="0" borderId="4" xfId="0" applyFont="1" applyBorder="1" applyAlignment="1">
      <alignment horizontal="left" wrapText="1"/>
    </xf>
    <xf numFmtId="0" fontId="12" fillId="0" borderId="16" xfId="0" applyFont="1" applyFill="1" applyBorder="1" applyAlignment="1">
      <alignment horizontal="right" vertical="center"/>
    </xf>
    <xf numFmtId="0" fontId="26" fillId="0" borderId="16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165" fontId="5" fillId="0" borderId="16" xfId="0" applyNumberFormat="1" applyFont="1" applyFill="1" applyBorder="1" applyAlignment="1">
      <alignment horizontal="right" wrapText="1"/>
    </xf>
    <xf numFmtId="0" fontId="11" fillId="0" borderId="16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11" fillId="0" borderId="16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30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16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right" wrapText="1"/>
    </xf>
    <xf numFmtId="0" fontId="0" fillId="0" borderId="16" xfId="0" applyFont="1" applyBorder="1" applyAlignment="1">
      <alignment horizontal="right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right" vertical="center"/>
    </xf>
    <xf numFmtId="0" fontId="12" fillId="4" borderId="13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0" fontId="8" fillId="0" borderId="16" xfId="0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25" fillId="0" borderId="0" xfId="0" applyFont="1" applyFill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" fontId="26" fillId="0" borderId="16" xfId="0" applyNumberFormat="1" applyFont="1" applyFill="1" applyBorder="1" applyAlignment="1">
      <alignment horizontal="left" wrapText="1"/>
    </xf>
    <xf numFmtId="0" fontId="28" fillId="0" borderId="16" xfId="0" applyFont="1" applyBorder="1" applyAlignment="1">
      <alignment horizontal="left" wrapText="1"/>
    </xf>
    <xf numFmtId="165" fontId="0" fillId="0" borderId="16" xfId="0" applyNumberFormat="1" applyFont="1" applyBorder="1" applyAlignment="1">
      <alignment horizontal="right"/>
    </xf>
    <xf numFmtId="172" fontId="8" fillId="0" borderId="16" xfId="23" applyNumberFormat="1" applyFont="1" applyFill="1" applyBorder="1" applyAlignment="1">
      <alignment horizontal="right" vertical="center" wrapText="1"/>
    </xf>
    <xf numFmtId="0" fontId="43" fillId="0" borderId="21" xfId="0" applyFont="1" applyBorder="1" applyAlignment="1">
      <alignment horizontal="center"/>
    </xf>
    <xf numFmtId="0" fontId="22" fillId="21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21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3" fontId="8" fillId="0" borderId="2" xfId="23" applyFont="1" applyFill="1" applyBorder="1" applyAlignment="1">
      <alignment horizontal="center" wrapText="1"/>
    </xf>
    <xf numFmtId="43" fontId="8" fillId="0" borderId="4" xfId="23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43" fontId="8" fillId="0" borderId="2" xfId="23" applyFont="1" applyFill="1" applyBorder="1" applyAlignment="1">
      <alignment horizontal="right" wrapText="1"/>
    </xf>
    <xf numFmtId="43" fontId="8" fillId="0" borderId="4" xfId="23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12" fillId="18" borderId="2" xfId="0" applyFont="1" applyFill="1" applyBorder="1" applyAlignment="1">
      <alignment horizontal="right" vertical="center"/>
    </xf>
    <xf numFmtId="0" fontId="12" fillId="18" borderId="3" xfId="0" applyFont="1" applyFill="1" applyBorder="1" applyAlignment="1">
      <alignment horizontal="right" vertical="center"/>
    </xf>
    <xf numFmtId="0" fontId="12" fillId="18" borderId="4" xfId="0" applyFont="1" applyFill="1" applyBorder="1" applyAlignment="1">
      <alignment horizontal="right" vertical="center"/>
    </xf>
    <xf numFmtId="0" fontId="12" fillId="18" borderId="16" xfId="0" applyFont="1" applyFill="1" applyBorder="1" applyAlignment="1">
      <alignment horizontal="right" vertical="center"/>
    </xf>
    <xf numFmtId="0" fontId="12" fillId="18" borderId="2" xfId="0" applyFont="1" applyFill="1" applyBorder="1" applyAlignment="1">
      <alignment horizontal="right" vertical="center" wrapText="1"/>
    </xf>
    <xf numFmtId="0" fontId="12" fillId="18" borderId="3" xfId="0" applyFont="1" applyFill="1" applyBorder="1" applyAlignment="1">
      <alignment horizontal="right" vertical="center" wrapText="1"/>
    </xf>
    <xf numFmtId="0" fontId="12" fillId="18" borderId="4" xfId="0" applyFont="1" applyFill="1" applyBorder="1" applyAlignment="1">
      <alignment horizontal="right" vertical="center" wrapText="1"/>
    </xf>
    <xf numFmtId="0" fontId="21" fillId="0" borderId="16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43" fontId="7" fillId="0" borderId="8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17" borderId="2" xfId="0" applyFont="1" applyFill="1" applyBorder="1" applyAlignment="1">
      <alignment horizontal="right" vertical="center"/>
    </xf>
    <xf numFmtId="0" fontId="12" fillId="17" borderId="3" xfId="0" applyFont="1" applyFill="1" applyBorder="1" applyAlignment="1">
      <alignment horizontal="right" vertical="center"/>
    </xf>
    <xf numFmtId="0" fontId="12" fillId="17" borderId="4" xfId="0" applyFont="1" applyFill="1" applyBorder="1" applyAlignment="1">
      <alignment horizontal="right" vertical="center"/>
    </xf>
    <xf numFmtId="0" fontId="12" fillId="17" borderId="2" xfId="0" applyFont="1" applyFill="1" applyBorder="1" applyAlignment="1">
      <alignment horizontal="right" vertical="center" wrapText="1"/>
    </xf>
    <xf numFmtId="0" fontId="12" fillId="17" borderId="3" xfId="0" applyFont="1" applyFill="1" applyBorder="1" applyAlignment="1">
      <alignment horizontal="right" vertical="center" wrapText="1"/>
    </xf>
    <xf numFmtId="0" fontId="12" fillId="17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16" borderId="2" xfId="0" applyFont="1" applyFill="1" applyBorder="1" applyAlignment="1">
      <alignment horizontal="right" vertical="center"/>
    </xf>
    <xf numFmtId="0" fontId="12" fillId="16" borderId="3" xfId="0" applyFont="1" applyFill="1" applyBorder="1" applyAlignment="1">
      <alignment horizontal="right" vertical="center"/>
    </xf>
    <xf numFmtId="0" fontId="12" fillId="16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2" fillId="16" borderId="2" xfId="0" applyFont="1" applyFill="1" applyBorder="1" applyAlignment="1">
      <alignment horizontal="right" vertical="center" wrapText="1"/>
    </xf>
    <xf numFmtId="0" fontId="12" fillId="16" borderId="3" xfId="0" applyFont="1" applyFill="1" applyBorder="1" applyAlignment="1">
      <alignment horizontal="right" vertical="center" wrapText="1"/>
    </xf>
    <xf numFmtId="0" fontId="12" fillId="16" borderId="4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2" fillId="0" borderId="16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right" vertical="top" wrapText="1"/>
    </xf>
    <xf numFmtId="0" fontId="12" fillId="19" borderId="2" xfId="0" applyFont="1" applyFill="1" applyBorder="1" applyAlignment="1">
      <alignment horizontal="right" vertical="center"/>
    </xf>
    <xf numFmtId="0" fontId="12" fillId="19" borderId="3" xfId="0" applyFont="1" applyFill="1" applyBorder="1" applyAlignment="1">
      <alignment horizontal="right" vertical="center"/>
    </xf>
    <xf numFmtId="0" fontId="12" fillId="19" borderId="4" xfId="0" applyFont="1" applyFill="1" applyBorder="1" applyAlignment="1">
      <alignment horizontal="right" vertical="center"/>
    </xf>
    <xf numFmtId="0" fontId="12" fillId="19" borderId="2" xfId="0" applyFont="1" applyFill="1" applyBorder="1" applyAlignment="1">
      <alignment horizontal="right" vertical="center" wrapText="1"/>
    </xf>
    <xf numFmtId="0" fontId="12" fillId="19" borderId="3" xfId="0" applyFont="1" applyFill="1" applyBorder="1" applyAlignment="1">
      <alignment horizontal="right" vertical="center" wrapText="1"/>
    </xf>
    <xf numFmtId="0" fontId="12" fillId="19" borderId="4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16" borderId="16" xfId="0" applyFont="1" applyFill="1" applyBorder="1" applyAlignment="1">
      <alignment horizontal="right" vertical="center"/>
    </xf>
    <xf numFmtId="0" fontId="12" fillId="20" borderId="2" xfId="0" applyFont="1" applyFill="1" applyBorder="1" applyAlignment="1">
      <alignment horizontal="right" vertical="center"/>
    </xf>
    <xf numFmtId="0" fontId="12" fillId="20" borderId="3" xfId="0" applyFont="1" applyFill="1" applyBorder="1" applyAlignment="1">
      <alignment horizontal="right" vertical="center"/>
    </xf>
    <xf numFmtId="0" fontId="12" fillId="20" borderId="4" xfId="0" applyFont="1" applyFill="1" applyBorder="1" applyAlignment="1">
      <alignment horizontal="right" vertical="center"/>
    </xf>
    <xf numFmtId="0" fontId="12" fillId="20" borderId="2" xfId="0" applyFont="1" applyFill="1" applyBorder="1" applyAlignment="1">
      <alignment horizontal="right" vertical="center" wrapText="1"/>
    </xf>
    <xf numFmtId="0" fontId="12" fillId="20" borderId="3" xfId="0" applyFont="1" applyFill="1" applyBorder="1" applyAlignment="1">
      <alignment horizontal="right" vertical="center" wrapText="1"/>
    </xf>
    <xf numFmtId="0" fontId="12" fillId="20" borderId="4" xfId="0" applyFont="1" applyFill="1" applyBorder="1" applyAlignment="1">
      <alignment horizontal="right" vertical="center" wrapText="1"/>
    </xf>
    <xf numFmtId="0" fontId="12" fillId="20" borderId="16" xfId="0" applyFont="1" applyFill="1" applyBorder="1" applyAlignment="1">
      <alignment horizontal="right" vertical="center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2" fillId="19" borderId="16" xfId="0" applyFont="1" applyFill="1" applyBorder="1" applyAlignment="1">
      <alignment horizontal="right" vertical="center"/>
    </xf>
    <xf numFmtId="0" fontId="12" fillId="19" borderId="2" xfId="0" applyFont="1" applyFill="1" applyBorder="1" applyAlignment="1">
      <alignment horizontal="right"/>
    </xf>
    <xf numFmtId="0" fontId="12" fillId="19" borderId="3" xfId="0" applyFont="1" applyFill="1" applyBorder="1" applyAlignment="1">
      <alignment horizontal="right"/>
    </xf>
    <xf numFmtId="0" fontId="12" fillId="19" borderId="4" xfId="0" applyFont="1" applyFill="1" applyBorder="1" applyAlignment="1">
      <alignment horizontal="right"/>
    </xf>
    <xf numFmtId="0" fontId="12" fillId="3" borderId="2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0" fontId="12" fillId="3" borderId="4" xfId="0" applyFont="1" applyFill="1" applyBorder="1" applyAlignment="1">
      <alignment horizontal="right"/>
    </xf>
    <xf numFmtId="0" fontId="34" fillId="0" borderId="0" xfId="0" applyFont="1" applyBorder="1" applyAlignment="1">
      <alignment horizontal="left"/>
    </xf>
  </cellXfs>
  <cellStyles count="25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2" xfId="24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FFE1FB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57;&#1064;%20&#8470;%203%20&#1085;&#1086;&#1088;&#1084;&#1072;&#1090;&#1080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57;%201%20&#1087;&#1086;%20&#1074;&#1086;&#1079;&#1088;&#1072;&#1089;&#1090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Н 3-8 дошк.гр."/>
      <sheetName val="НН присмотр дошк.гр. "/>
      <sheetName val="НН присмотр ГПД"/>
      <sheetName val="расчет по услугам"/>
      <sheetName val="ИТОГО БНЗ"/>
    </sheetNames>
    <sheetDataSet>
      <sheetData sheetId="0"/>
      <sheetData sheetId="1"/>
      <sheetData sheetId="2"/>
      <sheetData sheetId="3">
        <row r="13">
          <cell r="CJ13">
            <v>12.336111111111112</v>
          </cell>
        </row>
        <row r="35">
          <cell r="N35" t="str">
            <v>Классные журналы</v>
          </cell>
          <cell r="S35">
            <v>0</v>
          </cell>
        </row>
        <row r="36">
          <cell r="CF36" t="str">
            <v>шт</v>
          </cell>
        </row>
        <row r="37">
          <cell r="CF37" t="str">
            <v>шт</v>
          </cell>
        </row>
        <row r="38">
          <cell r="CF38" t="str">
            <v>шт</v>
          </cell>
        </row>
        <row r="41">
          <cell r="CF41" t="str">
            <v>шт</v>
          </cell>
        </row>
        <row r="43">
          <cell r="N43" t="str">
            <v>Пластиковая папка</v>
          </cell>
          <cell r="S43">
            <v>0.12698412698412698</v>
          </cell>
          <cell r="CF43" t="str">
            <v>набор</v>
          </cell>
        </row>
        <row r="44">
          <cell r="N44" t="str">
            <v>Скотч</v>
          </cell>
          <cell r="S44">
            <v>0.12698412698412698</v>
          </cell>
          <cell r="CF44" t="str">
            <v>шт</v>
          </cell>
        </row>
        <row r="45">
          <cell r="N45" t="str">
            <v>Ножницы</v>
          </cell>
          <cell r="S45">
            <v>0.12698412698412698</v>
          </cell>
          <cell r="CF45" t="str">
            <v>набор</v>
          </cell>
        </row>
        <row r="46">
          <cell r="N46" t="str">
            <v>Набор фломастеров</v>
          </cell>
          <cell r="S46">
            <v>0.12698412698412698</v>
          </cell>
          <cell r="CF46" t="str">
            <v>набор</v>
          </cell>
        </row>
        <row r="47">
          <cell r="N47" t="str">
            <v>Набор файлов</v>
          </cell>
          <cell r="S47">
            <v>0.10158730158730159</v>
          </cell>
          <cell r="CF47" t="str">
            <v>набор</v>
          </cell>
        </row>
        <row r="48">
          <cell r="N48" t="str">
            <v>Клей канцелярский</v>
          </cell>
          <cell r="S48">
            <v>0.25396825396825395</v>
          </cell>
          <cell r="CF48" t="str">
            <v>шт</v>
          </cell>
        </row>
        <row r="49">
          <cell r="N49" t="str">
            <v xml:space="preserve">Материалы для уроков технологии </v>
          </cell>
          <cell r="S49">
            <v>0</v>
          </cell>
          <cell r="CF49" t="str">
            <v>шт</v>
          </cell>
        </row>
        <row r="50">
          <cell r="N50" t="str">
            <v>картридж</v>
          </cell>
          <cell r="S50">
            <v>0</v>
          </cell>
          <cell r="CF50" t="str">
            <v>шт</v>
          </cell>
        </row>
        <row r="51">
          <cell r="N51" t="str">
            <v>тонер</v>
          </cell>
          <cell r="S51">
            <v>0</v>
          </cell>
          <cell r="CF51" t="str">
            <v>шт</v>
          </cell>
        </row>
        <row r="52">
          <cell r="N52" t="str">
            <v>Материалы для уроков ОБЖ</v>
          </cell>
          <cell r="S52">
            <v>0</v>
          </cell>
          <cell r="CF52" t="str">
            <v>набор</v>
          </cell>
        </row>
        <row r="53">
          <cell r="N53" t="str">
            <v>Учебники</v>
          </cell>
          <cell r="S53">
            <v>0</v>
          </cell>
          <cell r="CF53" t="str">
            <v>шт</v>
          </cell>
        </row>
        <row r="54">
          <cell r="CF54" t="str">
            <v>шт</v>
          </cell>
        </row>
        <row r="55">
          <cell r="CF55" t="str">
            <v>шт</v>
          </cell>
          <cell r="CJ55">
            <v>0</v>
          </cell>
        </row>
        <row r="56">
          <cell r="CF56" t="str">
            <v>шт</v>
          </cell>
        </row>
        <row r="153">
          <cell r="S153">
            <v>2.1786492374727671E-3</v>
          </cell>
          <cell r="CQ153" t="str">
            <v>Проведение испытаний устройст заземления и изоляции электросетей</v>
          </cell>
        </row>
        <row r="154">
          <cell r="S154">
            <v>2.1786492374727671E-3</v>
          </cell>
          <cell r="CQ154" t="str">
            <v>Обслуживание системы наружного видеонаблюдения</v>
          </cell>
        </row>
        <row r="155">
          <cell r="S155">
            <v>2.1786492374727671E-3</v>
          </cell>
          <cell r="CQ155" t="str">
            <v>Энергоаудит учреждений</v>
          </cell>
        </row>
        <row r="157">
          <cell r="CQ157" t="str">
            <v>Организация питания воспитанников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Н 3-8 доу"/>
      <sheetName val="расчет свод"/>
      <sheetName val="ИТОГО БНЗ"/>
    </sheetNames>
    <sheetDataSet>
      <sheetData sheetId="0"/>
      <sheetData sheetId="1">
        <row r="8">
          <cell r="N8" t="str">
            <v>Старший воспитатель</v>
          </cell>
        </row>
        <row r="88">
          <cell r="S88">
            <v>5.1546391752577319E-3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6"/>
  <sheetViews>
    <sheetView view="pageBreakPreview" topLeftCell="A10" zoomScale="60" zoomScaleNormal="80" zoomScalePageLayoutView="85" workbookViewId="0">
      <selection activeCell="B160" sqref="B160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5" t="s">
        <v>182</v>
      </c>
      <c r="D10" s="145" t="s">
        <v>183</v>
      </c>
      <c r="E10" s="690" t="s">
        <v>184</v>
      </c>
      <c r="F10" s="690"/>
      <c r="G10" s="128" t="s">
        <v>2</v>
      </c>
      <c r="H10" s="128" t="s">
        <v>81</v>
      </c>
      <c r="I10" s="128"/>
      <c r="J10" s="128" t="s">
        <v>103</v>
      </c>
      <c r="K10" s="128" t="s">
        <v>5</v>
      </c>
      <c r="L10" s="128" t="s">
        <v>0</v>
      </c>
      <c r="M10" s="147"/>
      <c r="Q10" s="128" t="s">
        <v>4</v>
      </c>
      <c r="R10" s="672" t="s">
        <v>104</v>
      </c>
      <c r="S10" s="673"/>
      <c r="T10" s="128" t="s">
        <v>58</v>
      </c>
      <c r="U10" s="128" t="s">
        <v>2</v>
      </c>
      <c r="V10" s="128" t="s">
        <v>81</v>
      </c>
      <c r="W10" s="128"/>
      <c r="X10" s="128" t="s">
        <v>103</v>
      </c>
      <c r="Y10" s="128" t="s">
        <v>5</v>
      </c>
      <c r="AA10" s="128" t="s">
        <v>1</v>
      </c>
      <c r="AB10" s="128" t="s">
        <v>4</v>
      </c>
      <c r="AC10" s="672" t="s">
        <v>104</v>
      </c>
      <c r="AD10" s="673"/>
      <c r="AE10" s="128" t="s">
        <v>58</v>
      </c>
      <c r="AF10" s="128" t="s">
        <v>2</v>
      </c>
      <c r="AG10" s="128" t="s">
        <v>81</v>
      </c>
      <c r="AH10" s="128"/>
      <c r="AI10" s="128" t="s">
        <v>103</v>
      </c>
      <c r="AJ10" s="128" t="s">
        <v>5</v>
      </c>
      <c r="AK10" s="128" t="s">
        <v>0</v>
      </c>
      <c r="AL10" s="147"/>
      <c r="AM10" s="128" t="s">
        <v>1</v>
      </c>
      <c r="AN10" s="128" t="s">
        <v>4</v>
      </c>
      <c r="AO10" s="672" t="s">
        <v>104</v>
      </c>
      <c r="AP10" s="673"/>
      <c r="AQ10" s="128" t="s">
        <v>58</v>
      </c>
      <c r="AR10" s="128" t="s">
        <v>2</v>
      </c>
      <c r="AS10" s="128" t="s">
        <v>81</v>
      </c>
      <c r="AT10" s="128"/>
      <c r="AU10" s="128" t="s">
        <v>103</v>
      </c>
      <c r="AV10" s="128" t="s">
        <v>5</v>
      </c>
      <c r="AW10" s="128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8">
        <v>3</v>
      </c>
      <c r="D11" s="148">
        <v>4</v>
      </c>
      <c r="E11" s="691">
        <v>5</v>
      </c>
      <c r="F11" s="691"/>
      <c r="G11" s="128">
        <v>4</v>
      </c>
      <c r="H11" s="128" t="s">
        <v>80</v>
      </c>
      <c r="I11" s="128"/>
      <c r="J11" s="128">
        <v>6</v>
      </c>
      <c r="K11" s="128" t="s">
        <v>57</v>
      </c>
      <c r="L11" s="128">
        <v>8</v>
      </c>
      <c r="M11" s="147"/>
      <c r="Q11" s="128">
        <v>2</v>
      </c>
      <c r="R11" s="672"/>
      <c r="S11" s="673"/>
      <c r="T11" s="128">
        <v>3</v>
      </c>
      <c r="U11" s="128">
        <v>4</v>
      </c>
      <c r="V11" s="128" t="s">
        <v>80</v>
      </c>
      <c r="W11" s="128"/>
      <c r="X11" s="128">
        <v>6</v>
      </c>
      <c r="Y11" s="128" t="s">
        <v>57</v>
      </c>
      <c r="AA11" s="128">
        <v>1</v>
      </c>
      <c r="AB11" s="128">
        <v>2</v>
      </c>
      <c r="AC11" s="672"/>
      <c r="AD11" s="673"/>
      <c r="AE11" s="128">
        <v>3</v>
      </c>
      <c r="AF11" s="128">
        <v>4</v>
      </c>
      <c r="AG11" s="128" t="s">
        <v>80</v>
      </c>
      <c r="AH11" s="128"/>
      <c r="AI11" s="128">
        <v>6</v>
      </c>
      <c r="AJ11" s="128" t="s">
        <v>57</v>
      </c>
      <c r="AK11" s="128">
        <v>8</v>
      </c>
      <c r="AL11" s="147"/>
      <c r="AM11" s="128">
        <v>1</v>
      </c>
      <c r="AN11" s="128">
        <v>2</v>
      </c>
      <c r="AO11" s="672"/>
      <c r="AP11" s="673"/>
      <c r="AQ11" s="128">
        <v>3</v>
      </c>
      <c r="AR11" s="128">
        <v>4</v>
      </c>
      <c r="AS11" s="128" t="s">
        <v>80</v>
      </c>
      <c r="AT11" s="128"/>
      <c r="AU11" s="128">
        <v>6</v>
      </c>
      <c r="AV11" s="128" t="s">
        <v>57</v>
      </c>
      <c r="AW11" s="128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290</v>
      </c>
      <c r="B12" s="686" t="s">
        <v>291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услугам'!Y16</f>
        <v>Педагог дополнительного образования</v>
      </c>
      <c r="D13" s="155" t="s">
        <v>194</v>
      </c>
      <c r="E13" s="618">
        <f>'расчет по услугам'!AD16</f>
        <v>0.15959320879962555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47.25" hidden="1" customHeight="1" outlineLevel="1">
      <c r="A14" s="685"/>
      <c r="B14" s="686"/>
      <c r="C14" s="154"/>
      <c r="D14" s="155"/>
      <c r="E14" s="618"/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48" hidden="1" customHeight="1" outlineLevel="1">
      <c r="A15" s="685"/>
      <c r="B15" s="686"/>
      <c r="C15" s="154"/>
      <c r="D15" s="155"/>
      <c r="E15" s="618"/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32.25" hidden="1" customHeight="1" outlineLevel="1">
      <c r="A16" s="685"/>
      <c r="B16" s="686"/>
      <c r="C16" s="154"/>
      <c r="D16" s="155"/>
      <c r="E16" s="618"/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22"/>
      <c r="AP16" s="123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41.25" hidden="1" customHeight="1" outlineLevel="1">
      <c r="A17" s="685"/>
      <c r="B17" s="686"/>
      <c r="C17" s="154"/>
      <c r="D17" s="155"/>
      <c r="E17" s="618"/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48" hidden="1" customHeight="1" outlineLevel="1">
      <c r="A18" s="685"/>
      <c r="B18" s="686"/>
      <c r="C18" s="154"/>
      <c r="D18" s="155"/>
      <c r="E18" s="618"/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681"/>
      <c r="D19" s="681"/>
      <c r="E19" s="681"/>
      <c r="F19" s="681"/>
      <c r="G19" s="681"/>
      <c r="H19" s="681"/>
      <c r="I19" s="681"/>
      <c r="J19" s="681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74"/>
      <c r="D20" s="174"/>
      <c r="E20" s="174"/>
      <c r="F20" s="174"/>
      <c r="G20" s="174"/>
      <c r="H20" s="174"/>
      <c r="I20" s="174"/>
      <c r="J20" s="174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89" t="s">
        <v>3</v>
      </c>
      <c r="D22" s="189"/>
      <c r="E22" s="675"/>
      <c r="F22" s="675"/>
      <c r="G22" s="189" t="s">
        <v>2</v>
      </c>
      <c r="H22" s="128" t="s">
        <v>59</v>
      </c>
      <c r="I22" s="128" t="s">
        <v>74</v>
      </c>
      <c r="J22" s="128" t="s">
        <v>75</v>
      </c>
      <c r="K22" s="128" t="s">
        <v>5</v>
      </c>
      <c r="L22" s="128" t="s">
        <v>0</v>
      </c>
      <c r="M22" s="191"/>
      <c r="P22" s="192"/>
      <c r="Q22" s="189" t="s">
        <v>3</v>
      </c>
      <c r="R22" s="676"/>
      <c r="S22" s="677"/>
      <c r="T22" s="189" t="s">
        <v>64</v>
      </c>
      <c r="U22" s="189" t="s">
        <v>2</v>
      </c>
      <c r="V22" s="128" t="s">
        <v>59</v>
      </c>
      <c r="W22" s="128" t="s">
        <v>74</v>
      </c>
      <c r="X22" s="128" t="s">
        <v>75</v>
      </c>
      <c r="Y22" s="128" t="s">
        <v>5</v>
      </c>
      <c r="Z22" s="193"/>
      <c r="AA22" s="189" t="s">
        <v>1</v>
      </c>
      <c r="AB22" s="189" t="s">
        <v>3</v>
      </c>
      <c r="AC22" s="676"/>
      <c r="AD22" s="677"/>
      <c r="AE22" s="189" t="s">
        <v>64</v>
      </c>
      <c r="AF22" s="189" t="s">
        <v>2</v>
      </c>
      <c r="AG22" s="128" t="s">
        <v>59</v>
      </c>
      <c r="AH22" s="128" t="s">
        <v>74</v>
      </c>
      <c r="AI22" s="128" t="s">
        <v>75</v>
      </c>
      <c r="AJ22" s="128" t="s">
        <v>5</v>
      </c>
      <c r="AK22" s="128" t="s">
        <v>0</v>
      </c>
      <c r="AL22" s="147"/>
      <c r="AM22" s="189" t="s">
        <v>1</v>
      </c>
      <c r="AN22" s="189" t="s">
        <v>3</v>
      </c>
      <c r="AO22" s="676"/>
      <c r="AP22" s="677"/>
      <c r="AQ22" s="189" t="s">
        <v>64</v>
      </c>
      <c r="AR22" s="189" t="s">
        <v>2</v>
      </c>
      <c r="AS22" s="128" t="s">
        <v>59</v>
      </c>
      <c r="AT22" s="128" t="s">
        <v>74</v>
      </c>
      <c r="AU22" s="128" t="s">
        <v>75</v>
      </c>
      <c r="AV22" s="128" t="s">
        <v>5</v>
      </c>
      <c r="AW22" s="128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28">
        <v>2</v>
      </c>
      <c r="D23" s="128"/>
      <c r="E23" s="671"/>
      <c r="F23" s="671"/>
      <c r="G23" s="128">
        <v>4</v>
      </c>
      <c r="H23" s="128" t="s">
        <v>80</v>
      </c>
      <c r="I23" s="128">
        <v>6</v>
      </c>
      <c r="J23" s="128">
        <v>7</v>
      </c>
      <c r="K23" s="128" t="s">
        <v>61</v>
      </c>
      <c r="L23" s="128">
        <v>9</v>
      </c>
      <c r="M23" s="191"/>
      <c r="Q23" s="128">
        <v>2</v>
      </c>
      <c r="R23" s="672"/>
      <c r="S23" s="673"/>
      <c r="T23" s="128">
        <v>3</v>
      </c>
      <c r="U23" s="128">
        <v>4</v>
      </c>
      <c r="V23" s="128" t="s">
        <v>80</v>
      </c>
      <c r="W23" s="128">
        <v>6</v>
      </c>
      <c r="X23" s="128">
        <v>7</v>
      </c>
      <c r="Y23" s="128" t="s">
        <v>61</v>
      </c>
      <c r="AA23" s="128">
        <v>1</v>
      </c>
      <c r="AB23" s="128">
        <v>2</v>
      </c>
      <c r="AC23" s="672"/>
      <c r="AD23" s="673"/>
      <c r="AE23" s="128">
        <v>3</v>
      </c>
      <c r="AF23" s="128">
        <v>4</v>
      </c>
      <c r="AG23" s="128" t="s">
        <v>80</v>
      </c>
      <c r="AH23" s="128">
        <v>6</v>
      </c>
      <c r="AI23" s="128">
        <v>7</v>
      </c>
      <c r="AJ23" s="128" t="s">
        <v>61</v>
      </c>
      <c r="AK23" s="128">
        <v>9</v>
      </c>
      <c r="AL23" s="147"/>
      <c r="AM23" s="128">
        <v>1</v>
      </c>
      <c r="AN23" s="128">
        <v>2</v>
      </c>
      <c r="AO23" s="672"/>
      <c r="AP23" s="673"/>
      <c r="AQ23" s="128">
        <v>3</v>
      </c>
      <c r="AR23" s="128">
        <v>4</v>
      </c>
      <c r="AS23" s="128" t="s">
        <v>80</v>
      </c>
      <c r="AT23" s="128">
        <v>6</v>
      </c>
      <c r="AU23" s="128">
        <v>7</v>
      </c>
      <c r="AV23" s="128" t="s">
        <v>61</v>
      </c>
      <c r="AW23" s="128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15" hidden="1" customHeight="1" outlineLevel="2">
      <c r="A26" s="685"/>
      <c r="B26" s="686"/>
      <c r="C26" s="154"/>
      <c r="D26" s="155"/>
      <c r="E26" s="663"/>
      <c r="F26" s="66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hidden="1" customHeight="1" outlineLevel="2">
      <c r="A27" s="685"/>
      <c r="B27" s="686"/>
      <c r="C27" s="154"/>
      <c r="D27" s="155"/>
      <c r="E27" s="663"/>
      <c r="F27" s="66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hidden="1" customHeight="1" outlineLevel="2">
      <c r="A28" s="685"/>
      <c r="B28" s="686"/>
      <c r="C28" s="154"/>
      <c r="D28" s="155"/>
      <c r="E28" s="663"/>
      <c r="F28" s="66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hidden="1" customHeight="1" outlineLevel="2">
      <c r="A29" s="685"/>
      <c r="B29" s="686"/>
      <c r="C29" s="154"/>
      <c r="D29" s="155"/>
      <c r="E29" s="663"/>
      <c r="F29" s="66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hidden="1" customHeight="1" outlineLevel="2">
      <c r="A30" s="685"/>
      <c r="B30" s="686"/>
      <c r="C30" s="154"/>
      <c r="D30" s="155"/>
      <c r="E30" s="663"/>
      <c r="F30" s="66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hidden="1" customHeight="1" outlineLevel="2">
      <c r="A31" s="685"/>
      <c r="B31" s="686"/>
      <c r="C31" s="154"/>
      <c r="D31" s="155"/>
      <c r="E31" s="663"/>
      <c r="F31" s="66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hidden="1" customHeight="1" outlineLevel="2">
      <c r="A32" s="685"/>
      <c r="B32" s="686"/>
      <c r="C32" s="154"/>
      <c r="D32" s="155"/>
      <c r="E32" s="663"/>
      <c r="F32" s="66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hidden="1" customHeight="1" outlineLevel="2">
      <c r="A33" s="685"/>
      <c r="B33" s="686"/>
      <c r="C33" s="154" t="str">
        <f>'[1]расчет по услугам'!N43</f>
        <v>Пластиковая папка</v>
      </c>
      <c r="D33" s="155" t="str">
        <f>'[1]расчет по услугам'!CF43</f>
        <v>набор</v>
      </c>
      <c r="E33" s="663">
        <f>'[1]расчет по услугам'!S43</f>
        <v>0.12698412698412698</v>
      </c>
      <c r="F33" s="66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hidden="1" customHeight="1" outlineLevel="2">
      <c r="A34" s="685"/>
      <c r="B34" s="686"/>
      <c r="C34" s="154" t="str">
        <f>'[1]расчет по услугам'!N44</f>
        <v>Скотч</v>
      </c>
      <c r="D34" s="155" t="str">
        <f>'[1]расчет по услугам'!CF44</f>
        <v>шт</v>
      </c>
      <c r="E34" s="663">
        <f>'[1]расчет по услугам'!S44</f>
        <v>0.12698412698412698</v>
      </c>
      <c r="F34" s="66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hidden="1" customHeight="1" outlineLevel="2">
      <c r="A35" s="685"/>
      <c r="B35" s="686"/>
      <c r="C35" s="154" t="str">
        <f>'[1]расчет по услугам'!N45</f>
        <v>Ножницы</v>
      </c>
      <c r="D35" s="155" t="str">
        <f>'[1]расчет по услугам'!CF45</f>
        <v>набор</v>
      </c>
      <c r="E35" s="663">
        <f>'[1]расчет по услугам'!S45</f>
        <v>0.12698412698412698</v>
      </c>
      <c r="F35" s="66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hidden="1" customHeight="1" outlineLevel="2">
      <c r="A36" s="685"/>
      <c r="B36" s="686"/>
      <c r="C36" s="154" t="str">
        <f>'[1]расчет по услугам'!N46</f>
        <v>Набор фломастеров</v>
      </c>
      <c r="D36" s="155" t="str">
        <f>'[1]расчет по услугам'!CF46</f>
        <v>набор</v>
      </c>
      <c r="E36" s="663">
        <f>'[1]расчет по услугам'!S46</f>
        <v>0.12698412698412698</v>
      </c>
      <c r="F36" s="66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hidden="1" customHeight="1" outlineLevel="2">
      <c r="A37" s="685"/>
      <c r="B37" s="686"/>
      <c r="C37" s="154" t="str">
        <f>'[1]расчет по услугам'!N47</f>
        <v>Набор файлов</v>
      </c>
      <c r="D37" s="155" t="str">
        <f>'[1]расчет по услугам'!CF47</f>
        <v>набор</v>
      </c>
      <c r="E37" s="663">
        <f>'[1]расчет по услугам'!S47</f>
        <v>0.10158730158730159</v>
      </c>
      <c r="F37" s="66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hidden="1" customHeight="1" outlineLevel="2">
      <c r="A38" s="685"/>
      <c r="B38" s="686"/>
      <c r="C38" s="154" t="str">
        <f>'[1]расчет по услугам'!N48</f>
        <v>Клей канцелярский</v>
      </c>
      <c r="D38" s="155" t="str">
        <f>'[1]расчет по услугам'!CF48</f>
        <v>шт</v>
      </c>
      <c r="E38" s="663">
        <f>'[1]расчет по услугам'!S48</f>
        <v>0.25396825396825395</v>
      </c>
      <c r="F38" s="66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hidden="1" customHeight="1" outlineLevel="2">
      <c r="A39" s="685"/>
      <c r="B39" s="686"/>
      <c r="C39" s="154" t="str">
        <f>'[1]расчет по услугам'!N49</f>
        <v xml:space="preserve">Материалы для уроков технологии </v>
      </c>
      <c r="D39" s="155" t="str">
        <f>'[1]расчет по услугам'!CF49</f>
        <v>шт</v>
      </c>
      <c r="E39" s="663">
        <f>'[1]расчет по услугам'!S49</f>
        <v>0</v>
      </c>
      <c r="F39" s="66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16.5" hidden="1" customHeight="1" outlineLevel="2">
      <c r="A40" s="685"/>
      <c r="B40" s="686"/>
      <c r="C40" s="154" t="str">
        <f>'[1]расчет по услугам'!N50</f>
        <v>картридж</v>
      </c>
      <c r="D40" s="155" t="str">
        <f>'[1]расчет по услугам'!CF50</f>
        <v>шт</v>
      </c>
      <c r="E40" s="663">
        <f>'[1]расчет по услугам'!S50</f>
        <v>0</v>
      </c>
      <c r="F40" s="66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hidden="1" customHeight="1" outlineLevel="2">
      <c r="A41" s="685"/>
      <c r="B41" s="686"/>
      <c r="C41" s="154" t="str">
        <f>'[1]расчет по услугам'!N51</f>
        <v>тонер</v>
      </c>
      <c r="D41" s="155" t="str">
        <f>'[1]расчет по услугам'!CF51</f>
        <v>шт</v>
      </c>
      <c r="E41" s="663">
        <f>'[1]расчет по услугам'!S51</f>
        <v>0</v>
      </c>
      <c r="F41" s="66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hidden="1" customHeight="1" outlineLevel="2">
      <c r="A42" s="685"/>
      <c r="B42" s="686"/>
      <c r="C42" s="154" t="str">
        <f>'[1]расчет по услугам'!N52</f>
        <v>Материалы для уроков ОБЖ</v>
      </c>
      <c r="D42" s="155" t="str">
        <f>'[1]расчет по услугам'!CF52</f>
        <v>набор</v>
      </c>
      <c r="E42" s="663">
        <f>'[1]расчет по услугам'!S52</f>
        <v>0</v>
      </c>
      <c r="F42" s="66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'[1]расчет по услугам'!N53</f>
        <v>Учебники</v>
      </c>
      <c r="D43" s="155" t="str">
        <f>'[1]расчет по услугам'!CF53</f>
        <v>шт</v>
      </c>
      <c r="E43" s="663">
        <f>'[1]расчет по услугам'!S53</f>
        <v>0</v>
      </c>
      <c r="F43" s="66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hidden="1" customHeight="1" outlineLevel="2">
      <c r="A44" s="685"/>
      <c r="B44" s="686"/>
      <c r="C44" s="154">
        <f>'[1]расчет по услугам'!N54</f>
        <v>0</v>
      </c>
      <c r="D44" s="155" t="str">
        <f>'[1]расчет по услугам'!CF54</f>
        <v>шт</v>
      </c>
      <c r="E44" s="663"/>
      <c r="F44" s="66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hidden="1" customHeight="1" outlineLevel="2">
      <c r="A45" s="685"/>
      <c r="B45" s="686"/>
      <c r="C45" s="154">
        <f>'[1]расчет по услугам'!N55</f>
        <v>0</v>
      </c>
      <c r="D45" s="155" t="str">
        <f>'[1]расчет по услугам'!CF55</f>
        <v>шт</v>
      </c>
      <c r="E45" s="663">
        <f>'[1]расчет по услугам'!CJ55</f>
        <v>0</v>
      </c>
      <c r="F45" s="66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/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/>
      <c r="D54" s="155"/>
      <c r="E54" s="653"/>
      <c r="F54" s="653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34"/>
      <c r="D55" s="155"/>
      <c r="E55" s="653"/>
      <c r="F55" s="653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34"/>
      <c r="D56" s="236"/>
      <c r="E56" s="653"/>
      <c r="F56" s="653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15" hidden="1" customHeight="1" outlineLevel="2">
      <c r="A57" s="685"/>
      <c r="B57" s="686"/>
      <c r="C57" s="237"/>
      <c r="D57" s="237"/>
      <c r="E57" s="237"/>
      <c r="F57" s="62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37"/>
      <c r="D58" s="237"/>
      <c r="E58" s="237"/>
      <c r="F58" s="62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37"/>
      <c r="D59" s="237"/>
      <c r="E59" s="237"/>
      <c r="F59" s="62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37"/>
      <c r="D60" s="237"/>
      <c r="E60" s="237"/>
      <c r="F60" s="62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37"/>
      <c r="D61" s="237"/>
      <c r="E61" s="237"/>
      <c r="F61" s="62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62" t="s">
        <v>24</v>
      </c>
      <c r="D62" s="62"/>
      <c r="E62" s="62"/>
      <c r="F62" s="62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62" t="s">
        <v>24</v>
      </c>
      <c r="D63" s="62"/>
      <c r="E63" s="62"/>
      <c r="F63" s="62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62" t="s">
        <v>24</v>
      </c>
      <c r="D64" s="62"/>
      <c r="E64" s="62"/>
      <c r="F64" s="62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62" t="s">
        <v>24</v>
      </c>
      <c r="D65" s="62"/>
      <c r="E65" s="62"/>
      <c r="F65" s="62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62"/>
      <c r="D66" s="62"/>
      <c r="E66" s="62"/>
      <c r="F66" s="62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384.75" hidden="1" customHeight="1">
      <c r="A69" s="685"/>
      <c r="B69" s="686"/>
      <c r="C69" s="243" t="s">
        <v>10</v>
      </c>
      <c r="D69" s="243"/>
      <c r="E69" s="243" t="s">
        <v>28</v>
      </c>
      <c r="F69" s="243" t="s">
        <v>20</v>
      </c>
      <c r="G69" s="244" t="s">
        <v>99</v>
      </c>
      <c r="H69" s="243" t="s">
        <v>56</v>
      </c>
      <c r="I69" s="243" t="s">
        <v>76</v>
      </c>
      <c r="J69" s="243" t="s">
        <v>23</v>
      </c>
      <c r="K69" s="243" t="s">
        <v>11</v>
      </c>
      <c r="L69" s="243" t="s">
        <v>45</v>
      </c>
      <c r="M69" s="245"/>
      <c r="Q69" s="129" t="s">
        <v>10</v>
      </c>
      <c r="R69" s="129" t="s">
        <v>28</v>
      </c>
      <c r="S69" s="129" t="s">
        <v>20</v>
      </c>
      <c r="T69" s="189" t="s">
        <v>2</v>
      </c>
      <c r="U69" s="246" t="s">
        <v>99</v>
      </c>
      <c r="V69" s="247" t="s">
        <v>56</v>
      </c>
      <c r="W69" s="129" t="s">
        <v>76</v>
      </c>
      <c r="X69" s="129" t="s">
        <v>23</v>
      </c>
      <c r="Y69" s="129" t="s">
        <v>11</v>
      </c>
      <c r="AA69" s="129" t="s">
        <v>9</v>
      </c>
      <c r="AB69" s="129" t="s">
        <v>10</v>
      </c>
      <c r="AC69" s="129" t="s">
        <v>28</v>
      </c>
      <c r="AD69" s="129" t="s">
        <v>20</v>
      </c>
      <c r="AE69" s="189" t="s">
        <v>2</v>
      </c>
      <c r="AF69" s="246" t="s">
        <v>99</v>
      </c>
      <c r="AG69" s="129" t="s">
        <v>56</v>
      </c>
      <c r="AH69" s="129" t="s">
        <v>76</v>
      </c>
      <c r="AI69" s="129" t="s">
        <v>23</v>
      </c>
      <c r="AJ69" s="129" t="s">
        <v>11</v>
      </c>
      <c r="AK69" s="129" t="s">
        <v>45</v>
      </c>
      <c r="AL69" s="248"/>
      <c r="AM69" s="129" t="s">
        <v>9</v>
      </c>
      <c r="AN69" s="129" t="s">
        <v>10</v>
      </c>
      <c r="AO69" s="129" t="s">
        <v>28</v>
      </c>
      <c r="AP69" s="129" t="s">
        <v>20</v>
      </c>
      <c r="AQ69" s="189" t="s">
        <v>2</v>
      </c>
      <c r="AR69" s="246" t="s">
        <v>99</v>
      </c>
      <c r="AS69" s="129" t="s">
        <v>56</v>
      </c>
      <c r="AT69" s="129" t="s">
        <v>76</v>
      </c>
      <c r="AU69" s="129" t="s">
        <v>23</v>
      </c>
      <c r="AV69" s="129" t="s">
        <v>11</v>
      </c>
      <c r="AW69" s="129" t="s">
        <v>45</v>
      </c>
      <c r="AZ69" s="56">
        <f>AY68+BA51+BA19</f>
        <v>11506816.675737582</v>
      </c>
    </row>
    <row r="70" spans="1:55" ht="15" hidden="1" customHeight="1">
      <c r="A70" s="685"/>
      <c r="B70" s="686"/>
      <c r="C70" s="249">
        <v>1</v>
      </c>
      <c r="D70" s="249"/>
      <c r="E70" s="249">
        <v>2</v>
      </c>
      <c r="F70" s="249">
        <v>3</v>
      </c>
      <c r="G70" s="250">
        <v>5</v>
      </c>
      <c r="H70" s="249" t="s">
        <v>65</v>
      </c>
      <c r="I70" s="249">
        <v>7</v>
      </c>
      <c r="J70" s="249">
        <v>8</v>
      </c>
      <c r="K70" s="249" t="s">
        <v>115</v>
      </c>
      <c r="L70" s="243"/>
      <c r="M70" s="245"/>
      <c r="Q70" s="251">
        <v>1</v>
      </c>
      <c r="R70" s="251">
        <v>2</v>
      </c>
      <c r="S70" s="251">
        <v>3</v>
      </c>
      <c r="T70" s="252">
        <v>4</v>
      </c>
      <c r="U70" s="252">
        <v>5</v>
      </c>
      <c r="V70" s="253" t="s">
        <v>65</v>
      </c>
      <c r="W70" s="251">
        <v>7</v>
      </c>
      <c r="X70" s="251">
        <v>8</v>
      </c>
      <c r="Y70" s="251" t="s">
        <v>115</v>
      </c>
      <c r="AA70" s="251">
        <v>1</v>
      </c>
      <c r="AB70" s="251">
        <v>1</v>
      </c>
      <c r="AC70" s="251">
        <v>2</v>
      </c>
      <c r="AD70" s="251">
        <v>3</v>
      </c>
      <c r="AE70" s="252">
        <v>4</v>
      </c>
      <c r="AF70" s="252">
        <v>5</v>
      </c>
      <c r="AG70" s="251" t="s">
        <v>65</v>
      </c>
      <c r="AH70" s="251">
        <v>7</v>
      </c>
      <c r="AI70" s="251">
        <v>8</v>
      </c>
      <c r="AJ70" s="251" t="s">
        <v>115</v>
      </c>
      <c r="AK70" s="129"/>
      <c r="AL70" s="248"/>
      <c r="AM70" s="251">
        <v>1</v>
      </c>
      <c r="AN70" s="251">
        <v>1</v>
      </c>
      <c r="AO70" s="251">
        <v>2</v>
      </c>
      <c r="AP70" s="251">
        <v>3</v>
      </c>
      <c r="AQ70" s="252">
        <v>4</v>
      </c>
      <c r="AR70" s="252">
        <v>5</v>
      </c>
      <c r="AS70" s="251" t="s">
        <v>65</v>
      </c>
      <c r="AT70" s="251">
        <v>7</v>
      </c>
      <c r="AU70" s="251">
        <v>8</v>
      </c>
      <c r="AV70" s="251" t="s">
        <v>115</v>
      </c>
      <c r="AW70" s="129"/>
    </row>
    <row r="71" spans="1:55" ht="15" customHeight="1" thickBot="1">
      <c r="A71" s="685"/>
      <c r="B71" s="686"/>
      <c r="C71" s="641" t="s">
        <v>12</v>
      </c>
      <c r="D71" s="641"/>
      <c r="E71" s="641"/>
      <c r="F71" s="641"/>
      <c r="G71" s="641"/>
      <c r="H71" s="641"/>
      <c r="I71" s="641"/>
      <c r="J71" s="641"/>
      <c r="K71" s="641"/>
      <c r="L71" s="641"/>
      <c r="M71" s="254"/>
      <c r="Q71" s="140"/>
      <c r="R71" s="140"/>
      <c r="S71" s="140"/>
      <c r="T71" s="140"/>
      <c r="U71" s="140"/>
      <c r="V71" s="212"/>
      <c r="W71" s="140"/>
      <c r="X71" s="140"/>
      <c r="Y71" s="140"/>
      <c r="AA71" s="633" t="s">
        <v>12</v>
      </c>
      <c r="AB71" s="634"/>
      <c r="AC71" s="634"/>
      <c r="AD71" s="634"/>
      <c r="AE71" s="634"/>
      <c r="AF71" s="634"/>
      <c r="AG71" s="634"/>
      <c r="AH71" s="634"/>
      <c r="AI71" s="634"/>
      <c r="AJ71" s="634"/>
      <c r="AK71" s="635"/>
      <c r="AL71" s="254"/>
      <c r="AM71" s="633" t="s">
        <v>12</v>
      </c>
      <c r="AN71" s="634"/>
      <c r="AO71" s="634"/>
      <c r="AP71" s="634"/>
      <c r="AQ71" s="634"/>
      <c r="AR71" s="634"/>
      <c r="AS71" s="634"/>
      <c r="AT71" s="634"/>
      <c r="AU71" s="634"/>
      <c r="AV71" s="634"/>
      <c r="AW71" s="635"/>
      <c r="BC71" s="56"/>
    </row>
    <row r="72" spans="1:55" ht="15.75" hidden="1" customHeight="1">
      <c r="A72" s="685"/>
      <c r="B72" s="686"/>
      <c r="C72" s="157"/>
      <c r="D72" s="255"/>
      <c r="E72" s="636"/>
      <c r="F72" s="636"/>
      <c r="G72" s="256">
        <v>1</v>
      </c>
      <c r="H72" s="156" t="e">
        <f>E72*G72/#REF!</f>
        <v>#REF!</v>
      </c>
      <c r="I72" s="257">
        <v>6.2127809999999997</v>
      </c>
      <c r="J72" s="258"/>
      <c r="K72" s="159" t="e">
        <f>I72*H72</f>
        <v>#REF!</v>
      </c>
      <c r="L72" s="116"/>
      <c r="M72" s="259"/>
      <c r="Q72" s="260" t="s">
        <v>16</v>
      </c>
      <c r="R72" s="261" t="s">
        <v>47</v>
      </c>
      <c r="S72" s="262">
        <f>59460*0.5/149*T72</f>
        <v>9577.4496644295305</v>
      </c>
      <c r="T72" s="263">
        <v>48</v>
      </c>
      <c r="U72" s="264">
        <v>1</v>
      </c>
      <c r="V72" s="265">
        <f>S72*U72/T72</f>
        <v>199.53020134228188</v>
      </c>
      <c r="W72" s="266">
        <v>6.2127809999999997</v>
      </c>
      <c r="X72" s="71"/>
      <c r="Y72" s="267">
        <f>W72*V72</f>
        <v>1239.6374438255034</v>
      </c>
      <c r="AA72" s="268">
        <v>1</v>
      </c>
      <c r="AB72" s="260" t="s">
        <v>16</v>
      </c>
      <c r="AC72" s="261" t="s">
        <v>47</v>
      </c>
      <c r="AD72" s="262">
        <f>59460*0.5/149*AE72</f>
        <v>20152.550335570471</v>
      </c>
      <c r="AE72" s="263">
        <v>101</v>
      </c>
      <c r="AF72" s="264">
        <v>1</v>
      </c>
      <c r="AG72" s="269">
        <f>AD72*AF72/AE72</f>
        <v>199.53020134228188</v>
      </c>
      <c r="AH72" s="266">
        <v>6.2127809999999997</v>
      </c>
      <c r="AI72" s="71"/>
      <c r="AJ72" s="267">
        <f>AH72*AG72</f>
        <v>1239.6374438255034</v>
      </c>
      <c r="AK72" s="63"/>
      <c r="AL72" s="270"/>
      <c r="AM72" s="268">
        <v>1</v>
      </c>
      <c r="AN72" s="260" t="s">
        <v>16</v>
      </c>
      <c r="AO72" s="261" t="s">
        <v>47</v>
      </c>
      <c r="AP72" s="262">
        <f>59460*0.5</f>
        <v>29730</v>
      </c>
      <c r="AQ72" s="263">
        <v>149</v>
      </c>
      <c r="AR72" s="264">
        <v>1</v>
      </c>
      <c r="AS72" s="269">
        <f>AP72*AR72/AQ72</f>
        <v>199.53020134228188</v>
      </c>
      <c r="AT72" s="266">
        <v>6.2127809999999997</v>
      </c>
      <c r="AU72" s="71"/>
      <c r="AV72" s="267">
        <f>AT72*AS72</f>
        <v>1239.6374438255034</v>
      </c>
      <c r="AW72" s="63"/>
      <c r="AY72" s="12">
        <f>AJ72*AE72</f>
        <v>125203.38182637584</v>
      </c>
      <c r="AZ72" s="12">
        <v>369412</v>
      </c>
      <c r="BA72" s="12">
        <f>AP72*AT72</f>
        <v>184705.97912999999</v>
      </c>
      <c r="BB72" s="12">
        <f>AZ72-AY72-BA72</f>
        <v>59502.639043624164</v>
      </c>
    </row>
    <row r="73" spans="1:55" ht="15.75" hidden="1" customHeight="1">
      <c r="A73" s="685"/>
      <c r="B73" s="686"/>
      <c r="C73" s="157"/>
      <c r="D73" s="255"/>
      <c r="E73" s="636"/>
      <c r="F73" s="636"/>
      <c r="G73" s="256">
        <v>1</v>
      </c>
      <c r="H73" s="156" t="e">
        <f>E73*G73/#REF!</f>
        <v>#REF!</v>
      </c>
      <c r="I73" s="257">
        <v>2760.4580599999999</v>
      </c>
      <c r="J73" s="258"/>
      <c r="K73" s="159" t="e">
        <f>I73*H73</f>
        <v>#REF!</v>
      </c>
      <c r="L73" s="116"/>
      <c r="M73" s="259"/>
      <c r="Q73" s="260" t="s">
        <v>13</v>
      </c>
      <c r="R73" s="261" t="s">
        <v>254</v>
      </c>
      <c r="S73" s="262">
        <f>(361)*0.5/149*T73</f>
        <v>58.147651006711413</v>
      </c>
      <c r="T73" s="263">
        <f>T72</f>
        <v>48</v>
      </c>
      <c r="U73" s="264">
        <v>1</v>
      </c>
      <c r="V73" s="265">
        <f>S73*U73/T73</f>
        <v>1.2114093959731544</v>
      </c>
      <c r="W73" s="266">
        <v>2760.4580599999999</v>
      </c>
      <c r="X73" s="71"/>
      <c r="Y73" s="267">
        <f>W73*V73</f>
        <v>3344.0448310738257</v>
      </c>
      <c r="AA73" s="268">
        <v>2</v>
      </c>
      <c r="AB73" s="260" t="s">
        <v>13</v>
      </c>
      <c r="AC73" s="261" t="s">
        <v>254</v>
      </c>
      <c r="AD73" s="262">
        <f>(361)*0.5/149*AE73</f>
        <v>122.3523489932886</v>
      </c>
      <c r="AE73" s="263">
        <f>AE72</f>
        <v>101</v>
      </c>
      <c r="AF73" s="264">
        <v>1</v>
      </c>
      <c r="AG73" s="269">
        <f>AD73*AF73/AE73</f>
        <v>1.2114093959731544</v>
      </c>
      <c r="AH73" s="266">
        <v>2760.4580599999999</v>
      </c>
      <c r="AI73" s="71"/>
      <c r="AJ73" s="267">
        <f>AH73*AG73</f>
        <v>3344.0448310738257</v>
      </c>
      <c r="AK73" s="63"/>
      <c r="AL73" s="270"/>
      <c r="AM73" s="268">
        <v>2</v>
      </c>
      <c r="AN73" s="260" t="s">
        <v>13</v>
      </c>
      <c r="AO73" s="261" t="s">
        <v>254</v>
      </c>
      <c r="AP73" s="262">
        <f>(361)*0.5</f>
        <v>180.5</v>
      </c>
      <c r="AQ73" s="263">
        <f>AQ72</f>
        <v>149</v>
      </c>
      <c r="AR73" s="264">
        <v>1</v>
      </c>
      <c r="AS73" s="269">
        <f>AP73*AR73/AQ73</f>
        <v>1.2114093959731544</v>
      </c>
      <c r="AT73" s="266">
        <v>2760.4580599999999</v>
      </c>
      <c r="AU73" s="71"/>
      <c r="AV73" s="267">
        <f>AT73*AS73</f>
        <v>3344.0448310738257</v>
      </c>
      <c r="AW73" s="63"/>
      <c r="AY73" s="12">
        <f>AJ73*AE73</f>
        <v>337748.52793845639</v>
      </c>
      <c r="AZ73" s="12">
        <v>996525.36</v>
      </c>
      <c r="BA73" s="12">
        <f t="shared" ref="BA73:BA75" si="47">AT73*AP73</f>
        <v>498262.67982999998</v>
      </c>
      <c r="BB73" s="12">
        <f t="shared" ref="BB73" si="48">AZ73-AY73-BA73</f>
        <v>160514.15223154362</v>
      </c>
    </row>
    <row r="74" spans="1:55" ht="15.75" hidden="1" customHeight="1">
      <c r="A74" s="685"/>
      <c r="B74" s="686"/>
      <c r="C74" s="157"/>
      <c r="D74" s="255"/>
      <c r="E74" s="636"/>
      <c r="F74" s="636"/>
      <c r="G74" s="256">
        <v>1</v>
      </c>
      <c r="H74" s="156" t="e">
        <f>E74*G74/#REF!</f>
        <v>#REF!</v>
      </c>
      <c r="I74" s="257">
        <v>48.984999999999999</v>
      </c>
      <c r="J74" s="258"/>
      <c r="K74" s="159" t="e">
        <f>I74*H74</f>
        <v>#REF!</v>
      </c>
      <c r="L74" s="116"/>
      <c r="M74" s="259"/>
      <c r="Q74" s="260" t="s">
        <v>14</v>
      </c>
      <c r="R74" s="261" t="s">
        <v>46</v>
      </c>
      <c r="S74" s="262">
        <f>4282*0.5/149*T74</f>
        <v>689.71812080536915</v>
      </c>
      <c r="T74" s="263">
        <f t="shared" ref="T74:T75" si="49">T73</f>
        <v>48</v>
      </c>
      <c r="U74" s="264">
        <v>1</v>
      </c>
      <c r="V74" s="265">
        <f>S74*U74/T74</f>
        <v>14.369127516778525</v>
      </c>
      <c r="W74" s="266">
        <v>48.984999999999999</v>
      </c>
      <c r="X74" s="71"/>
      <c r="Y74" s="267">
        <f>W74*V74</f>
        <v>703.87171140939597</v>
      </c>
      <c r="AA74" s="268">
        <v>3</v>
      </c>
      <c r="AB74" s="260" t="s">
        <v>14</v>
      </c>
      <c r="AC74" s="261" t="s">
        <v>46</v>
      </c>
      <c r="AD74" s="262">
        <f>4282*0.5/149*AE74</f>
        <v>1451.2818791946308</v>
      </c>
      <c r="AE74" s="263">
        <f t="shared" ref="AE74:AE75" si="50">AE73</f>
        <v>101</v>
      </c>
      <c r="AF74" s="264">
        <v>1</v>
      </c>
      <c r="AG74" s="269">
        <f>AD74*AF74/AE74</f>
        <v>14.369127516778523</v>
      </c>
      <c r="AH74" s="266">
        <v>48.984999999999999</v>
      </c>
      <c r="AI74" s="71"/>
      <c r="AJ74" s="267">
        <f>AH74*AG74</f>
        <v>703.87171140939597</v>
      </c>
      <c r="AK74" s="63"/>
      <c r="AL74" s="270"/>
      <c r="AM74" s="268">
        <v>3</v>
      </c>
      <c r="AN74" s="260" t="s">
        <v>14</v>
      </c>
      <c r="AO74" s="261" t="s">
        <v>46</v>
      </c>
      <c r="AP74" s="262">
        <f>4282*0.5</f>
        <v>2141</v>
      </c>
      <c r="AQ74" s="263">
        <f t="shared" ref="AQ74:AQ75" si="51">AQ73</f>
        <v>149</v>
      </c>
      <c r="AR74" s="264">
        <v>1</v>
      </c>
      <c r="AS74" s="269">
        <f>AP74*AR74/AQ74</f>
        <v>14.369127516778523</v>
      </c>
      <c r="AT74" s="266">
        <v>48.984999999999999</v>
      </c>
      <c r="AU74" s="71"/>
      <c r="AV74" s="267">
        <f>AT74*AS74</f>
        <v>703.87171140939597</v>
      </c>
      <c r="AW74" s="63"/>
      <c r="AY74" s="12">
        <f>AJ74*AE74</f>
        <v>71091.042852348997</v>
      </c>
      <c r="BA74" s="12">
        <f t="shared" si="47"/>
        <v>104876.88499999999</v>
      </c>
    </row>
    <row r="75" spans="1:55" ht="16.5" hidden="1" customHeight="1" thickBot="1">
      <c r="A75" s="685"/>
      <c r="B75" s="686"/>
      <c r="C75" s="157"/>
      <c r="D75" s="255"/>
      <c r="E75" s="636"/>
      <c r="F75" s="636"/>
      <c r="G75" s="256">
        <v>1</v>
      </c>
      <c r="H75" s="156" t="e">
        <f>E75*G75/#REF!</f>
        <v>#REF!</v>
      </c>
      <c r="I75" s="257">
        <v>46.695</v>
      </c>
      <c r="J75" s="258"/>
      <c r="K75" s="159" t="e">
        <f>I75*H75</f>
        <v>#REF!</v>
      </c>
      <c r="L75" s="116"/>
      <c r="M75" s="259"/>
      <c r="Q75" s="260" t="s">
        <v>15</v>
      </c>
      <c r="R75" s="261" t="s">
        <v>46</v>
      </c>
      <c r="S75" s="262">
        <f>4282*0.5/149*T75</f>
        <v>689.71812080536915</v>
      </c>
      <c r="T75" s="263">
        <f t="shared" si="49"/>
        <v>48</v>
      </c>
      <c r="U75" s="264">
        <v>1</v>
      </c>
      <c r="V75" s="265">
        <f t="shared" ref="V75" si="52">S75*U75/T75</f>
        <v>14.369127516778525</v>
      </c>
      <c r="W75" s="266">
        <v>46.695</v>
      </c>
      <c r="X75" s="71"/>
      <c r="Y75" s="267">
        <f>W75*V75</f>
        <v>670.96640939597319</v>
      </c>
      <c r="AA75" s="268">
        <v>4</v>
      </c>
      <c r="AB75" s="260" t="s">
        <v>15</v>
      </c>
      <c r="AC75" s="261" t="s">
        <v>46</v>
      </c>
      <c r="AD75" s="262">
        <f>4282*0.5/149*AE75</f>
        <v>1451.2818791946308</v>
      </c>
      <c r="AE75" s="263">
        <f t="shared" si="50"/>
        <v>101</v>
      </c>
      <c r="AF75" s="264">
        <v>1</v>
      </c>
      <c r="AG75" s="269">
        <f t="shared" ref="AG75" si="53">AD75*AF75/AE75</f>
        <v>14.369127516778523</v>
      </c>
      <c r="AH75" s="266">
        <v>46.695</v>
      </c>
      <c r="AI75" s="71"/>
      <c r="AJ75" s="267">
        <f>AH75*AG75</f>
        <v>670.96640939597307</v>
      </c>
      <c r="AK75" s="63"/>
      <c r="AL75" s="270"/>
      <c r="AM75" s="268">
        <v>4</v>
      </c>
      <c r="AN75" s="260" t="s">
        <v>15</v>
      </c>
      <c r="AO75" s="261" t="s">
        <v>46</v>
      </c>
      <c r="AP75" s="262">
        <f>4282*0.5</f>
        <v>2141</v>
      </c>
      <c r="AQ75" s="263">
        <f t="shared" si="51"/>
        <v>149</v>
      </c>
      <c r="AR75" s="264">
        <v>1</v>
      </c>
      <c r="AS75" s="269">
        <f t="shared" ref="AS75" si="54">AP75*AR75/AQ75</f>
        <v>14.369127516778523</v>
      </c>
      <c r="AT75" s="266">
        <v>46.695</v>
      </c>
      <c r="AU75" s="71"/>
      <c r="AV75" s="267">
        <f>AT75*AS75</f>
        <v>670.96640939597307</v>
      </c>
      <c r="AW75" s="63"/>
      <c r="AY75" s="12">
        <f>AJ75*AE75</f>
        <v>67767.607348993275</v>
      </c>
      <c r="AZ75" s="12">
        <v>409702.96</v>
      </c>
      <c r="BA75" s="12">
        <f t="shared" si="47"/>
        <v>99973.994999999995</v>
      </c>
      <c r="BB75" s="12">
        <f>AZ75-AY74-AY75-BA74-BA75</f>
        <v>65993.429798657773</v>
      </c>
    </row>
    <row r="76" spans="1:55" ht="15.75" hidden="1" customHeight="1" thickBot="1">
      <c r="A76" s="685"/>
      <c r="B76" s="686"/>
      <c r="C76" s="637"/>
      <c r="D76" s="637"/>
      <c r="E76" s="637"/>
      <c r="F76" s="637"/>
      <c r="G76" s="637"/>
      <c r="H76" s="637"/>
      <c r="I76" s="637"/>
      <c r="J76" s="637"/>
      <c r="K76" s="271" t="e">
        <f>SUM(K72:K75)</f>
        <v>#REF!</v>
      </c>
      <c r="L76" s="116"/>
      <c r="M76" s="272"/>
      <c r="Q76" s="140"/>
      <c r="R76" s="140"/>
      <c r="S76" s="140"/>
      <c r="T76" s="140"/>
      <c r="U76" s="140"/>
      <c r="V76" s="140"/>
      <c r="W76" s="140"/>
      <c r="X76" s="140"/>
      <c r="Y76" s="273">
        <f>SUM(Y72:Y75)</f>
        <v>5958.5203957046979</v>
      </c>
      <c r="AA76" s="638" t="s">
        <v>27</v>
      </c>
      <c r="AB76" s="639"/>
      <c r="AC76" s="639"/>
      <c r="AD76" s="639"/>
      <c r="AE76" s="639"/>
      <c r="AF76" s="639"/>
      <c r="AG76" s="639"/>
      <c r="AH76" s="639"/>
      <c r="AI76" s="640"/>
      <c r="AJ76" s="273">
        <f>SUM(AJ72:AJ75)</f>
        <v>5958.5203957046979</v>
      </c>
      <c r="AK76" s="63"/>
      <c r="AL76" s="274"/>
      <c r="AM76" s="638" t="s">
        <v>27</v>
      </c>
      <c r="AN76" s="639"/>
      <c r="AO76" s="639"/>
      <c r="AP76" s="639"/>
      <c r="AQ76" s="639"/>
      <c r="AR76" s="639"/>
      <c r="AS76" s="639"/>
      <c r="AT76" s="639"/>
      <c r="AU76" s="640"/>
      <c r="AV76" s="273">
        <f>SUM(AV72:AV75)</f>
        <v>5958.5203957046979</v>
      </c>
      <c r="AW76" s="63"/>
      <c r="AY76" s="275">
        <f>SUM(AY72:AY75)</f>
        <v>601810.55996617454</v>
      </c>
      <c r="AZ76" s="276">
        <f>2043459-267818.68</f>
        <v>1775640.32</v>
      </c>
      <c r="BA76" s="44">
        <f>SUM(BA72:BA75)</f>
        <v>887819.53895999992</v>
      </c>
    </row>
    <row r="77" spans="1:55" ht="36" customHeight="1" thickBot="1">
      <c r="A77" s="685"/>
      <c r="B77" s="686"/>
      <c r="C77" s="623" t="s">
        <v>256</v>
      </c>
      <c r="D77" s="623"/>
      <c r="E77" s="623"/>
      <c r="F77" s="623"/>
      <c r="G77" s="623"/>
      <c r="H77" s="623"/>
      <c r="I77" s="623"/>
      <c r="J77" s="623"/>
      <c r="K77" s="623"/>
      <c r="L77" s="623"/>
      <c r="M77" s="254"/>
      <c r="Q77" s="140"/>
      <c r="R77" s="140"/>
      <c r="S77" s="140"/>
      <c r="T77" s="140"/>
      <c r="U77" s="140"/>
      <c r="V77" s="140"/>
      <c r="W77" s="140"/>
      <c r="X77" s="140"/>
      <c r="Y77" s="140"/>
      <c r="AA77" s="633" t="s">
        <v>69</v>
      </c>
      <c r="AB77" s="634"/>
      <c r="AC77" s="634"/>
      <c r="AD77" s="634"/>
      <c r="AE77" s="634"/>
      <c r="AF77" s="634"/>
      <c r="AG77" s="634"/>
      <c r="AH77" s="634"/>
      <c r="AI77" s="634"/>
      <c r="AJ77" s="634"/>
      <c r="AK77" s="635"/>
      <c r="AL77" s="254"/>
      <c r="AM77" s="633" t="s">
        <v>69</v>
      </c>
      <c r="AN77" s="634"/>
      <c r="AO77" s="634"/>
      <c r="AP77" s="634"/>
      <c r="AQ77" s="634"/>
      <c r="AR77" s="634"/>
      <c r="AS77" s="634"/>
      <c r="AT77" s="634"/>
      <c r="AU77" s="634"/>
      <c r="AV77" s="634"/>
      <c r="AW77" s="635"/>
      <c r="AY77" s="44">
        <f>(AJ76+AV76)*149</f>
        <v>1775639.0779200001</v>
      </c>
      <c r="AZ77" s="44">
        <f>AZ76/2</f>
        <v>887820.16</v>
      </c>
      <c r="BA77" s="277">
        <f>AY77-AZ77</f>
        <v>887818.91792000004</v>
      </c>
      <c r="BC77" s="56">
        <f>AZ77-AY77</f>
        <v>-887818.91792000004</v>
      </c>
    </row>
    <row r="78" spans="1:55" ht="51.75" hidden="1">
      <c r="A78" s="685"/>
      <c r="B78" s="686"/>
      <c r="C78" s="154"/>
      <c r="D78" s="236"/>
      <c r="E78" s="618"/>
      <c r="F78" s="618"/>
      <c r="G78" s="256">
        <v>1</v>
      </c>
      <c r="H78" s="162" t="e">
        <f>F78*G78/#REF!</f>
        <v>#REF!</v>
      </c>
      <c r="I78" s="257">
        <v>81890</v>
      </c>
      <c r="J78" s="258"/>
      <c r="K78" s="159" t="e">
        <f>I78*H78</f>
        <v>#REF!</v>
      </c>
      <c r="L78" s="116"/>
      <c r="M78" s="259"/>
      <c r="Q78" s="278" t="s">
        <v>17</v>
      </c>
      <c r="R78" s="279" t="s">
        <v>54</v>
      </c>
      <c r="S78" s="280">
        <f t="shared" ref="S78:S85" si="55">1/2/149*T78</f>
        <v>0.16107382550335569</v>
      </c>
      <c r="T78" s="263">
        <v>48</v>
      </c>
      <c r="U78" s="264">
        <v>1</v>
      </c>
      <c r="V78" s="265">
        <f>S78*U78/T78</f>
        <v>3.3557046979865771E-3</v>
      </c>
      <c r="W78" s="266">
        <v>81890</v>
      </c>
      <c r="X78" s="71"/>
      <c r="Y78" s="267">
        <f>W78*V78</f>
        <v>274.79865771812081</v>
      </c>
      <c r="AA78" s="268">
        <v>1</v>
      </c>
      <c r="AB78" s="278" t="s">
        <v>17</v>
      </c>
      <c r="AC78" s="279" t="s">
        <v>54</v>
      </c>
      <c r="AD78" s="280">
        <f t="shared" ref="AD78:AD85" si="56">1/2/149*AE78</f>
        <v>0.33892617449664431</v>
      </c>
      <c r="AE78" s="263">
        <v>101</v>
      </c>
      <c r="AF78" s="264">
        <v>1</v>
      </c>
      <c r="AG78" s="281">
        <f>AD78*AF78/AE78</f>
        <v>3.3557046979865771E-3</v>
      </c>
      <c r="AH78" s="266">
        <v>81890</v>
      </c>
      <c r="AI78" s="71"/>
      <c r="AJ78" s="267">
        <f>AH78*AG78</f>
        <v>274.79865771812081</v>
      </c>
      <c r="AK78" s="63"/>
      <c r="AL78" s="270"/>
      <c r="AM78" s="268">
        <v>1</v>
      </c>
      <c r="AN78" s="278" t="s">
        <v>17</v>
      </c>
      <c r="AO78" s="279" t="s">
        <v>54</v>
      </c>
      <c r="AP78" s="280">
        <f>1/2</f>
        <v>0.5</v>
      </c>
      <c r="AQ78" s="263">
        <v>149</v>
      </c>
      <c r="AR78" s="264">
        <v>1</v>
      </c>
      <c r="AS78" s="281">
        <f>AP78*AR78/AQ78</f>
        <v>3.3557046979865771E-3</v>
      </c>
      <c r="AT78" s="266">
        <v>81890</v>
      </c>
      <c r="AU78" s="71"/>
      <c r="AV78" s="267">
        <f>AT78*AS78</f>
        <v>274.79865771812081</v>
      </c>
      <c r="AW78" s="63"/>
      <c r="AY78" s="44">
        <f t="shared" ref="AY78:AY86" si="57">AJ78*149</f>
        <v>40945</v>
      </c>
      <c r="AZ78" s="56">
        <f>AZ77-BA76</f>
        <v>0.62104000011458993</v>
      </c>
      <c r="BA78" s="12">
        <f>AP78*AT78</f>
        <v>40945</v>
      </c>
    </row>
    <row r="79" spans="1:55" ht="15.75" hidden="1">
      <c r="A79" s="685"/>
      <c r="B79" s="686"/>
      <c r="C79" s="154"/>
      <c r="D79" s="236"/>
      <c r="E79" s="618"/>
      <c r="F79" s="618"/>
      <c r="G79" s="264">
        <v>1</v>
      </c>
      <c r="H79" s="281" t="e">
        <f>F79*G79/#REF!</f>
        <v>#REF!</v>
      </c>
      <c r="I79" s="266">
        <v>150000</v>
      </c>
      <c r="J79" s="71"/>
      <c r="K79" s="267" t="e">
        <f t="shared" ref="K79:K86" si="58">I79*H79</f>
        <v>#REF!</v>
      </c>
      <c r="L79" s="63"/>
      <c r="M79" s="259"/>
      <c r="Q79" s="278" t="s">
        <v>18</v>
      </c>
      <c r="R79" s="279" t="s">
        <v>54</v>
      </c>
      <c r="S79" s="280">
        <f t="shared" si="55"/>
        <v>0.16107382550335569</v>
      </c>
      <c r="T79" s="263">
        <f>T78</f>
        <v>48</v>
      </c>
      <c r="U79" s="264">
        <v>1</v>
      </c>
      <c r="V79" s="265">
        <f>S79*U79/T79</f>
        <v>3.3557046979865771E-3</v>
      </c>
      <c r="W79" s="266">
        <v>150000</v>
      </c>
      <c r="X79" s="71"/>
      <c r="Y79" s="267">
        <f t="shared" ref="Y79:Y86" si="59">W79*V79</f>
        <v>503.35570469798654</v>
      </c>
      <c r="AA79" s="268">
        <v>2</v>
      </c>
      <c r="AB79" s="278" t="s">
        <v>18</v>
      </c>
      <c r="AC79" s="279" t="s">
        <v>54</v>
      </c>
      <c r="AD79" s="280">
        <f t="shared" si="56"/>
        <v>0.33892617449664431</v>
      </c>
      <c r="AE79" s="263">
        <f>AE78</f>
        <v>101</v>
      </c>
      <c r="AF79" s="264">
        <v>1</v>
      </c>
      <c r="AG79" s="281">
        <f>AD79*AF79/AE79</f>
        <v>3.3557046979865771E-3</v>
      </c>
      <c r="AH79" s="266">
        <v>150000</v>
      </c>
      <c r="AI79" s="71"/>
      <c r="AJ79" s="267">
        <f t="shared" ref="AJ79:AJ86" si="60">AH79*AG79</f>
        <v>503.35570469798654</v>
      </c>
      <c r="AK79" s="63"/>
      <c r="AL79" s="270"/>
      <c r="AM79" s="268">
        <v>2</v>
      </c>
      <c r="AN79" s="278" t="s">
        <v>18</v>
      </c>
      <c r="AO79" s="279" t="s">
        <v>54</v>
      </c>
      <c r="AP79" s="280">
        <f t="shared" ref="AP79:AP85" si="61">1/2</f>
        <v>0.5</v>
      </c>
      <c r="AQ79" s="263">
        <f>AQ78</f>
        <v>149</v>
      </c>
      <c r="AR79" s="264">
        <v>1</v>
      </c>
      <c r="AS79" s="281">
        <f>AP79*AR79/AQ79</f>
        <v>3.3557046979865771E-3</v>
      </c>
      <c r="AT79" s="266">
        <v>150000</v>
      </c>
      <c r="AU79" s="71"/>
      <c r="AV79" s="267">
        <f t="shared" ref="AV79:AV86" si="62">AT79*AS79</f>
        <v>503.35570469798654</v>
      </c>
      <c r="AW79" s="63"/>
      <c r="AY79" s="282">
        <f t="shared" si="57"/>
        <v>75000</v>
      </c>
      <c r="AZ79" s="283">
        <f>AY79+BA79</f>
        <v>150000</v>
      </c>
      <c r="BA79" s="284">
        <f>AP79*AT79</f>
        <v>75000</v>
      </c>
      <c r="BB79" s="12" t="s">
        <v>257</v>
      </c>
    </row>
    <row r="80" spans="1:55" ht="15.75" hidden="1">
      <c r="A80" s="685"/>
      <c r="B80" s="686"/>
      <c r="C80" s="154"/>
      <c r="D80" s="236"/>
      <c r="E80" s="618"/>
      <c r="F80" s="618"/>
      <c r="G80" s="264">
        <v>1</v>
      </c>
      <c r="H80" s="281" t="e">
        <f>F80*G80/#REF!</f>
        <v>#REF!</v>
      </c>
      <c r="I80" s="285">
        <v>30000</v>
      </c>
      <c r="J80" s="71"/>
      <c r="K80" s="267" t="e">
        <f t="shared" si="58"/>
        <v>#REF!</v>
      </c>
      <c r="L80" s="63"/>
      <c r="M80" s="259"/>
      <c r="Q80" s="278" t="s">
        <v>124</v>
      </c>
      <c r="R80" s="279" t="s">
        <v>54</v>
      </c>
      <c r="S80" s="280">
        <f t="shared" si="55"/>
        <v>0.16107382550335569</v>
      </c>
      <c r="T80" s="263">
        <f t="shared" ref="T80:T86" si="63">T79</f>
        <v>48</v>
      </c>
      <c r="U80" s="264">
        <v>1</v>
      </c>
      <c r="V80" s="265">
        <f t="shared" ref="V80:V86" si="64">S80*U80/T80</f>
        <v>3.3557046979865771E-3</v>
      </c>
      <c r="W80" s="285">
        <v>30000</v>
      </c>
      <c r="X80" s="71"/>
      <c r="Y80" s="267">
        <f t="shared" si="59"/>
        <v>100.67114093959731</v>
      </c>
      <c r="AA80" s="268">
        <v>3</v>
      </c>
      <c r="AB80" s="278" t="s">
        <v>124</v>
      </c>
      <c r="AC80" s="279" t="s">
        <v>54</v>
      </c>
      <c r="AD80" s="280">
        <f t="shared" si="56"/>
        <v>0.33892617449664431</v>
      </c>
      <c r="AE80" s="263">
        <f t="shared" ref="AE80:AE86" si="65">AE79</f>
        <v>101</v>
      </c>
      <c r="AF80" s="264">
        <v>1</v>
      </c>
      <c r="AG80" s="281">
        <f t="shared" ref="AG80:AG86" si="66">AD80*AF80/AE80</f>
        <v>3.3557046979865771E-3</v>
      </c>
      <c r="AH80" s="285">
        <v>30000</v>
      </c>
      <c r="AI80" s="71"/>
      <c r="AJ80" s="267">
        <f t="shared" si="60"/>
        <v>100.67114093959731</v>
      </c>
      <c r="AK80" s="63"/>
      <c r="AL80" s="270"/>
      <c r="AM80" s="268">
        <v>3</v>
      </c>
      <c r="AN80" s="278" t="s">
        <v>124</v>
      </c>
      <c r="AO80" s="279" t="s">
        <v>54</v>
      </c>
      <c r="AP80" s="280">
        <f t="shared" si="61"/>
        <v>0.5</v>
      </c>
      <c r="AQ80" s="263">
        <f t="shared" ref="AQ80:AQ86" si="67">AQ79</f>
        <v>149</v>
      </c>
      <c r="AR80" s="264">
        <v>1</v>
      </c>
      <c r="AS80" s="281">
        <f t="shared" ref="AS80:AS86" si="68">AP80*AR80/AQ80</f>
        <v>3.3557046979865771E-3</v>
      </c>
      <c r="AT80" s="285">
        <v>30000</v>
      </c>
      <c r="AU80" s="71"/>
      <c r="AV80" s="267">
        <f t="shared" si="62"/>
        <v>100.67114093959731</v>
      </c>
      <c r="AW80" s="63"/>
      <c r="AY80" s="44">
        <f t="shared" si="57"/>
        <v>14999.999999999998</v>
      </c>
      <c r="AZ80" s="283">
        <f t="shared" ref="AZ80:AZ85" si="69">AY80+BA80</f>
        <v>30000</v>
      </c>
      <c r="BA80" s="12">
        <f t="shared" ref="BA80:BA86" si="70">AP80*AT80</f>
        <v>15000</v>
      </c>
    </row>
    <row r="81" spans="1:54" ht="15.75" hidden="1">
      <c r="A81" s="685"/>
      <c r="B81" s="686"/>
      <c r="C81" s="154"/>
      <c r="D81" s="236"/>
      <c r="E81" s="618"/>
      <c r="F81" s="618"/>
      <c r="G81" s="264"/>
      <c r="H81" s="281"/>
      <c r="I81" s="285"/>
      <c r="J81" s="71"/>
      <c r="K81" s="267"/>
      <c r="L81" s="63"/>
      <c r="M81" s="259"/>
      <c r="Q81" s="278"/>
      <c r="R81" s="279"/>
      <c r="S81" s="280"/>
      <c r="T81" s="263"/>
      <c r="U81" s="264"/>
      <c r="V81" s="265"/>
      <c r="W81" s="285"/>
      <c r="X81" s="71"/>
      <c r="Y81" s="267"/>
      <c r="AA81" s="268"/>
      <c r="AB81" s="278"/>
      <c r="AC81" s="279"/>
      <c r="AD81" s="280"/>
      <c r="AE81" s="263"/>
      <c r="AF81" s="264"/>
      <c r="AG81" s="281"/>
      <c r="AH81" s="285"/>
      <c r="AI81" s="71"/>
      <c r="AJ81" s="267"/>
      <c r="AK81" s="63"/>
      <c r="AL81" s="270"/>
      <c r="AM81" s="268"/>
      <c r="AN81" s="278"/>
      <c r="AO81" s="279"/>
      <c r="AP81" s="280"/>
      <c r="AQ81" s="263"/>
      <c r="AR81" s="264"/>
      <c r="AS81" s="281"/>
      <c r="AT81" s="285"/>
      <c r="AU81" s="71"/>
      <c r="AV81" s="267"/>
      <c r="AW81" s="63"/>
      <c r="AY81" s="44"/>
      <c r="AZ81" s="283"/>
    </row>
    <row r="82" spans="1:54" ht="15.75" hidden="1">
      <c r="A82" s="685"/>
      <c r="B82" s="686"/>
      <c r="C82" s="154"/>
      <c r="D82" s="236"/>
      <c r="E82" s="618"/>
      <c r="F82" s="618"/>
      <c r="G82" s="264"/>
      <c r="H82" s="281"/>
      <c r="I82" s="285"/>
      <c r="J82" s="71"/>
      <c r="K82" s="267"/>
      <c r="L82" s="63"/>
      <c r="M82" s="259"/>
      <c r="Q82" s="278"/>
      <c r="R82" s="279"/>
      <c r="S82" s="280"/>
      <c r="T82" s="263"/>
      <c r="U82" s="264"/>
      <c r="V82" s="265"/>
      <c r="W82" s="285"/>
      <c r="X82" s="71"/>
      <c r="Y82" s="267"/>
      <c r="AA82" s="268"/>
      <c r="AB82" s="278"/>
      <c r="AC82" s="279"/>
      <c r="AD82" s="280"/>
      <c r="AE82" s="263"/>
      <c r="AF82" s="264"/>
      <c r="AG82" s="281"/>
      <c r="AH82" s="285"/>
      <c r="AI82" s="71"/>
      <c r="AJ82" s="267"/>
      <c r="AK82" s="63"/>
      <c r="AL82" s="270"/>
      <c r="AM82" s="268"/>
      <c r="AN82" s="278"/>
      <c r="AO82" s="279"/>
      <c r="AP82" s="280"/>
      <c r="AQ82" s="263"/>
      <c r="AR82" s="264"/>
      <c r="AS82" s="281"/>
      <c r="AT82" s="285"/>
      <c r="AU82" s="71"/>
      <c r="AV82" s="267"/>
      <c r="AW82" s="63"/>
      <c r="AY82" s="44"/>
      <c r="AZ82" s="283"/>
    </row>
    <row r="83" spans="1:54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300000</v>
      </c>
      <c r="J83" s="71"/>
      <c r="K83" s="267" t="e">
        <f t="shared" si="58"/>
        <v>#REF!</v>
      </c>
      <c r="L83" s="63"/>
      <c r="M83" s="259"/>
      <c r="Q83" s="278" t="s">
        <v>96</v>
      </c>
      <c r="R83" s="279" t="s">
        <v>54</v>
      </c>
      <c r="S83" s="280">
        <f t="shared" si="55"/>
        <v>0.16107382550335569</v>
      </c>
      <c r="T83" s="263">
        <f>T80</f>
        <v>48</v>
      </c>
      <c r="U83" s="264">
        <v>1</v>
      </c>
      <c r="V83" s="265">
        <f t="shared" si="64"/>
        <v>3.3557046979865771E-3</v>
      </c>
      <c r="W83" s="266">
        <v>300000</v>
      </c>
      <c r="X83" s="71"/>
      <c r="Y83" s="267">
        <f t="shared" si="59"/>
        <v>1006.7114093959731</v>
      </c>
      <c r="AA83" s="268">
        <v>4</v>
      </c>
      <c r="AB83" s="278" t="s">
        <v>96</v>
      </c>
      <c r="AC83" s="279" t="s">
        <v>54</v>
      </c>
      <c r="AD83" s="280">
        <f t="shared" si="56"/>
        <v>0.33892617449664431</v>
      </c>
      <c r="AE83" s="263">
        <f>AE80</f>
        <v>101</v>
      </c>
      <c r="AF83" s="264">
        <v>1</v>
      </c>
      <c r="AG83" s="281">
        <f t="shared" si="66"/>
        <v>3.3557046979865771E-3</v>
      </c>
      <c r="AH83" s="266">
        <v>300000</v>
      </c>
      <c r="AI83" s="71"/>
      <c r="AJ83" s="267">
        <f t="shared" si="60"/>
        <v>1006.7114093959731</v>
      </c>
      <c r="AK83" s="63"/>
      <c r="AL83" s="270"/>
      <c r="AM83" s="268">
        <v>4</v>
      </c>
      <c r="AN83" s="278" t="s">
        <v>96</v>
      </c>
      <c r="AO83" s="279" t="s">
        <v>54</v>
      </c>
      <c r="AP83" s="280">
        <f t="shared" si="61"/>
        <v>0.5</v>
      </c>
      <c r="AQ83" s="263">
        <f>AQ80</f>
        <v>149</v>
      </c>
      <c r="AR83" s="264">
        <v>1</v>
      </c>
      <c r="AS83" s="281">
        <f t="shared" si="68"/>
        <v>3.3557046979865771E-3</v>
      </c>
      <c r="AT83" s="266">
        <v>300000</v>
      </c>
      <c r="AU83" s="71"/>
      <c r="AV83" s="267">
        <f t="shared" si="62"/>
        <v>1006.7114093959731</v>
      </c>
      <c r="AW83" s="63"/>
      <c r="AY83" s="44">
        <f t="shared" si="57"/>
        <v>150000</v>
      </c>
      <c r="AZ83" s="283">
        <f t="shared" si="69"/>
        <v>300000</v>
      </c>
      <c r="BA83" s="12">
        <f t="shared" si="70"/>
        <v>150000</v>
      </c>
    </row>
    <row r="84" spans="1:54" ht="15.7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v>32600</v>
      </c>
      <c r="J84" s="71"/>
      <c r="K84" s="267" t="e">
        <f t="shared" si="58"/>
        <v>#REF!</v>
      </c>
      <c r="L84" s="63"/>
      <c r="M84" s="259"/>
      <c r="Q84" s="278" t="s">
        <v>19</v>
      </c>
      <c r="R84" s="279" t="s">
        <v>54</v>
      </c>
      <c r="S84" s="280">
        <f t="shared" si="55"/>
        <v>0.16107382550335569</v>
      </c>
      <c r="T84" s="263">
        <v>48</v>
      </c>
      <c r="U84" s="264">
        <v>1</v>
      </c>
      <c r="V84" s="265">
        <f t="shared" si="64"/>
        <v>3.3557046979865771E-3</v>
      </c>
      <c r="W84" s="266">
        <v>32600</v>
      </c>
      <c r="X84" s="71"/>
      <c r="Y84" s="267">
        <f t="shared" si="59"/>
        <v>109.39597315436241</v>
      </c>
      <c r="AA84" s="268">
        <v>5</v>
      </c>
      <c r="AB84" s="278" t="s">
        <v>19</v>
      </c>
      <c r="AC84" s="279" t="s">
        <v>54</v>
      </c>
      <c r="AD84" s="280">
        <f t="shared" si="56"/>
        <v>0.33892617449664431</v>
      </c>
      <c r="AE84" s="263">
        <v>101</v>
      </c>
      <c r="AF84" s="264">
        <v>1</v>
      </c>
      <c r="AG84" s="281">
        <f t="shared" si="66"/>
        <v>3.3557046979865771E-3</v>
      </c>
      <c r="AH84" s="266">
        <v>32600</v>
      </c>
      <c r="AI84" s="71"/>
      <c r="AJ84" s="267">
        <f t="shared" si="60"/>
        <v>109.39597315436241</v>
      </c>
      <c r="AK84" s="63"/>
      <c r="AL84" s="270"/>
      <c r="AM84" s="268">
        <v>5</v>
      </c>
      <c r="AN84" s="278" t="s">
        <v>19</v>
      </c>
      <c r="AO84" s="279" t="s">
        <v>54</v>
      </c>
      <c r="AP84" s="280">
        <f t="shared" si="61"/>
        <v>0.5</v>
      </c>
      <c r="AQ84" s="263">
        <f t="shared" si="67"/>
        <v>149</v>
      </c>
      <c r="AR84" s="264">
        <v>1</v>
      </c>
      <c r="AS84" s="281">
        <f t="shared" si="68"/>
        <v>3.3557046979865771E-3</v>
      </c>
      <c r="AT84" s="266">
        <v>32600</v>
      </c>
      <c r="AU84" s="71"/>
      <c r="AV84" s="267">
        <f t="shared" si="62"/>
        <v>109.39597315436241</v>
      </c>
      <c r="AW84" s="63"/>
      <c r="AY84" s="44">
        <f t="shared" si="57"/>
        <v>16299.999999999998</v>
      </c>
      <c r="AZ84" s="283">
        <f t="shared" si="69"/>
        <v>32600</v>
      </c>
      <c r="BA84" s="12">
        <f t="shared" si="70"/>
        <v>16300</v>
      </c>
    </row>
    <row r="85" spans="1:54" ht="15.75" hidden="1">
      <c r="A85" s="685"/>
      <c r="B85" s="686"/>
      <c r="C85" s="154"/>
      <c r="D85" s="236"/>
      <c r="E85" s="618"/>
      <c r="F85" s="618"/>
      <c r="G85" s="264">
        <v>1</v>
      </c>
      <c r="H85" s="281" t="e">
        <f>F85*G85/#REF!</f>
        <v>#REF!</v>
      </c>
      <c r="I85" s="266">
        <v>50000</v>
      </c>
      <c r="J85" s="71"/>
      <c r="K85" s="267" t="e">
        <f t="shared" si="58"/>
        <v>#REF!</v>
      </c>
      <c r="L85" s="63"/>
      <c r="M85" s="259"/>
      <c r="Q85" s="278" t="s">
        <v>117</v>
      </c>
      <c r="R85" s="279" t="s">
        <v>54</v>
      </c>
      <c r="S85" s="280">
        <f t="shared" si="55"/>
        <v>0.16107382550335569</v>
      </c>
      <c r="T85" s="263">
        <f t="shared" si="63"/>
        <v>48</v>
      </c>
      <c r="U85" s="264">
        <v>1</v>
      </c>
      <c r="V85" s="265">
        <f t="shared" si="64"/>
        <v>3.3557046979865771E-3</v>
      </c>
      <c r="W85" s="266">
        <v>50000</v>
      </c>
      <c r="X85" s="71"/>
      <c r="Y85" s="267">
        <f t="shared" si="59"/>
        <v>167.78523489932886</v>
      </c>
      <c r="AA85" s="268">
        <v>6</v>
      </c>
      <c r="AB85" s="278" t="s">
        <v>117</v>
      </c>
      <c r="AC85" s="279" t="s">
        <v>54</v>
      </c>
      <c r="AD85" s="280">
        <f t="shared" si="56"/>
        <v>0.33892617449664431</v>
      </c>
      <c r="AE85" s="263">
        <f t="shared" si="65"/>
        <v>101</v>
      </c>
      <c r="AF85" s="264">
        <v>1</v>
      </c>
      <c r="AG85" s="281">
        <f t="shared" si="66"/>
        <v>3.3557046979865771E-3</v>
      </c>
      <c r="AH85" s="266">
        <v>50000</v>
      </c>
      <c r="AI85" s="71"/>
      <c r="AJ85" s="267">
        <f t="shared" si="60"/>
        <v>167.78523489932886</v>
      </c>
      <c r="AK85" s="63"/>
      <c r="AL85" s="270"/>
      <c r="AM85" s="268">
        <v>6</v>
      </c>
      <c r="AN85" s="278" t="s">
        <v>117</v>
      </c>
      <c r="AO85" s="279" t="s">
        <v>54</v>
      </c>
      <c r="AP85" s="280">
        <f t="shared" si="61"/>
        <v>0.5</v>
      </c>
      <c r="AQ85" s="263">
        <f t="shared" si="67"/>
        <v>149</v>
      </c>
      <c r="AR85" s="264">
        <v>1</v>
      </c>
      <c r="AS85" s="281">
        <f t="shared" si="68"/>
        <v>3.3557046979865771E-3</v>
      </c>
      <c r="AT85" s="266">
        <v>50000</v>
      </c>
      <c r="AU85" s="71"/>
      <c r="AV85" s="267">
        <f t="shared" si="62"/>
        <v>167.78523489932886</v>
      </c>
      <c r="AW85" s="63"/>
      <c r="AY85" s="44">
        <f t="shared" si="57"/>
        <v>25000</v>
      </c>
      <c r="AZ85" s="283">
        <f t="shared" si="69"/>
        <v>50000</v>
      </c>
      <c r="BA85" s="12">
        <f t="shared" si="70"/>
        <v>25000</v>
      </c>
    </row>
    <row r="86" spans="1:54" ht="77.25" hidden="1">
      <c r="A86" s="685"/>
      <c r="B86" s="686"/>
      <c r="C86" s="154"/>
      <c r="D86" s="236"/>
      <c r="E86" s="618"/>
      <c r="F86" s="618"/>
      <c r="G86" s="264">
        <v>1</v>
      </c>
      <c r="H86" s="281" t="e">
        <f>F86*G86/#REF!</f>
        <v>#REF!</v>
      </c>
      <c r="I86" s="266">
        <f>(40000+20000+20000+60000)/4</f>
        <v>35000</v>
      </c>
      <c r="J86" s="71"/>
      <c r="K86" s="267" t="e">
        <f t="shared" si="58"/>
        <v>#REF!</v>
      </c>
      <c r="L86" s="63"/>
      <c r="M86" s="259"/>
      <c r="Q86" s="278" t="s">
        <v>116</v>
      </c>
      <c r="R86" s="279" t="s">
        <v>54</v>
      </c>
      <c r="S86" s="280">
        <f>4/2/149*T86</f>
        <v>0.64429530201342278</v>
      </c>
      <c r="T86" s="263">
        <f t="shared" si="63"/>
        <v>48</v>
      </c>
      <c r="U86" s="264">
        <v>1</v>
      </c>
      <c r="V86" s="265">
        <f t="shared" si="64"/>
        <v>1.3422818791946308E-2</v>
      </c>
      <c r="W86" s="266">
        <f>(40000+20000+20000+60000)/4</f>
        <v>35000</v>
      </c>
      <c r="X86" s="71"/>
      <c r="Y86" s="267">
        <f t="shared" si="59"/>
        <v>469.79865771812081</v>
      </c>
      <c r="AA86" s="268">
        <v>7</v>
      </c>
      <c r="AB86" s="278" t="s">
        <v>116</v>
      </c>
      <c r="AC86" s="279" t="s">
        <v>54</v>
      </c>
      <c r="AD86" s="280">
        <f>4/2/149*AE86</f>
        <v>1.3557046979865772</v>
      </c>
      <c r="AE86" s="263">
        <f t="shared" si="65"/>
        <v>101</v>
      </c>
      <c r="AF86" s="264">
        <v>1</v>
      </c>
      <c r="AG86" s="281">
        <f t="shared" si="66"/>
        <v>1.3422818791946308E-2</v>
      </c>
      <c r="AH86" s="266">
        <f>(40000+20000+20000+60000)/4</f>
        <v>35000</v>
      </c>
      <c r="AI86" s="71"/>
      <c r="AJ86" s="267">
        <f t="shared" si="60"/>
        <v>469.79865771812081</v>
      </c>
      <c r="AK86" s="63"/>
      <c r="AL86" s="270"/>
      <c r="AM86" s="268">
        <v>7</v>
      </c>
      <c r="AN86" s="278" t="s">
        <v>116</v>
      </c>
      <c r="AO86" s="279" t="s">
        <v>54</v>
      </c>
      <c r="AP86" s="280">
        <f>4/2</f>
        <v>2</v>
      </c>
      <c r="AQ86" s="263">
        <f t="shared" si="67"/>
        <v>149</v>
      </c>
      <c r="AR86" s="264">
        <v>1</v>
      </c>
      <c r="AS86" s="281">
        <f t="shared" si="68"/>
        <v>1.3422818791946308E-2</v>
      </c>
      <c r="AT86" s="266">
        <f>(40000+20000+20000+60000)/4</f>
        <v>35000</v>
      </c>
      <c r="AU86" s="71"/>
      <c r="AV86" s="267">
        <f t="shared" si="62"/>
        <v>469.79865771812081</v>
      </c>
      <c r="AW86" s="63"/>
      <c r="AY86" s="44">
        <f t="shared" si="57"/>
        <v>70000</v>
      </c>
      <c r="AZ86" s="283">
        <f>AY86+BA86</f>
        <v>140000</v>
      </c>
      <c r="BA86" s="12">
        <f t="shared" si="70"/>
        <v>70000</v>
      </c>
      <c r="BB86" s="56">
        <f>BB87-AY79-BA79</f>
        <v>634490</v>
      </c>
    </row>
    <row r="87" spans="1:54" ht="15.75" hidden="1" customHeight="1" thickBot="1">
      <c r="A87" s="685"/>
      <c r="B87" s="686"/>
      <c r="C87" s="619"/>
      <c r="D87" s="619"/>
      <c r="E87" s="619"/>
      <c r="F87" s="619"/>
      <c r="G87" s="619"/>
      <c r="H87" s="619"/>
      <c r="I87" s="619"/>
      <c r="J87" s="619"/>
      <c r="K87" s="286" t="e">
        <f>SUM(K78:K86)</f>
        <v>#REF!</v>
      </c>
      <c r="L87" s="63"/>
      <c r="M87" s="272"/>
      <c r="Q87" s="140"/>
      <c r="R87" s="140"/>
      <c r="S87" s="140"/>
      <c r="T87" s="140"/>
      <c r="U87" s="140"/>
      <c r="V87" s="140"/>
      <c r="W87" s="140"/>
      <c r="X87" s="140"/>
      <c r="Y87" s="286">
        <f>SUM(Y78:Y86)</f>
        <v>2632.5167785234898</v>
      </c>
      <c r="AA87" s="620" t="s">
        <v>27</v>
      </c>
      <c r="AB87" s="621"/>
      <c r="AC87" s="621"/>
      <c r="AD87" s="621"/>
      <c r="AE87" s="621"/>
      <c r="AF87" s="621"/>
      <c r="AG87" s="621"/>
      <c r="AH87" s="621"/>
      <c r="AI87" s="622"/>
      <c r="AJ87" s="286">
        <f>SUM(AJ78:AJ86)</f>
        <v>2632.5167785234898</v>
      </c>
      <c r="AK87" s="63"/>
      <c r="AL87" s="274"/>
      <c r="AM87" s="620" t="s">
        <v>27</v>
      </c>
      <c r="AN87" s="621"/>
      <c r="AO87" s="621"/>
      <c r="AP87" s="621"/>
      <c r="AQ87" s="621"/>
      <c r="AR87" s="621"/>
      <c r="AS87" s="621"/>
      <c r="AT87" s="621"/>
      <c r="AU87" s="622"/>
      <c r="AV87" s="286">
        <f>SUM(AV78:AV86)</f>
        <v>2632.5167785234898</v>
      </c>
      <c r="AW87" s="63"/>
      <c r="AY87" s="286">
        <f>SUM(AY78:AY86)</f>
        <v>392245</v>
      </c>
      <c r="AZ87" s="12">
        <f>(634490+150000)/2</f>
        <v>392245</v>
      </c>
      <c r="BA87" s="287">
        <f>SUM(BA78:BA86)</f>
        <v>392245</v>
      </c>
      <c r="BB87" s="173">
        <f>AY87+BA87</f>
        <v>784490</v>
      </c>
    </row>
    <row r="88" spans="1:54" ht="15" hidden="1" customHeight="1">
      <c r="A88" s="685"/>
      <c r="B88" s="686"/>
      <c r="C88" s="632" t="s">
        <v>68</v>
      </c>
      <c r="D88" s="632"/>
      <c r="E88" s="632"/>
      <c r="F88" s="632"/>
      <c r="G88" s="632"/>
      <c r="H88" s="632"/>
      <c r="I88" s="632"/>
      <c r="J88" s="632"/>
      <c r="K88" s="632"/>
      <c r="L88" s="632"/>
      <c r="M88" s="254"/>
      <c r="Q88" s="140"/>
      <c r="R88" s="140"/>
      <c r="S88" s="140"/>
      <c r="T88" s="140"/>
      <c r="U88" s="140"/>
      <c r="V88" s="140"/>
      <c r="W88" s="140"/>
      <c r="X88" s="140"/>
      <c r="Y88" s="140"/>
      <c r="AA88" s="633" t="s">
        <v>68</v>
      </c>
      <c r="AB88" s="634"/>
      <c r="AC88" s="634"/>
      <c r="AD88" s="634"/>
      <c r="AE88" s="634"/>
      <c r="AF88" s="634"/>
      <c r="AG88" s="634"/>
      <c r="AH88" s="634"/>
      <c r="AI88" s="634"/>
      <c r="AJ88" s="634"/>
      <c r="AK88" s="635"/>
      <c r="AL88" s="254"/>
      <c r="AM88" s="633" t="s">
        <v>68</v>
      </c>
      <c r="AN88" s="634"/>
      <c r="AO88" s="634"/>
      <c r="AP88" s="634"/>
      <c r="AQ88" s="634"/>
      <c r="AR88" s="634"/>
      <c r="AS88" s="634"/>
      <c r="AT88" s="634"/>
      <c r="AU88" s="634"/>
      <c r="AV88" s="634"/>
      <c r="AW88" s="635"/>
      <c r="AZ88" s="112">
        <f>AZ87-AY87</f>
        <v>0</v>
      </c>
      <c r="BA88" s="112"/>
      <c r="BB88" s="112"/>
    </row>
    <row r="89" spans="1:54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1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ref="T89:T91" si="71">300*245</f>
        <v>73500</v>
      </c>
      <c r="U89" s="289">
        <v>300</v>
      </c>
      <c r="V89" s="290">
        <f t="shared" ref="V89:V91" si="72">S89*U89/T89</f>
        <v>0</v>
      </c>
      <c r="W89" s="291"/>
      <c r="X89" s="71"/>
      <c r="Y89" s="267">
        <f>W89*V89</f>
        <v>0</v>
      </c>
      <c r="AA89" s="268"/>
      <c r="AB89" s="268"/>
      <c r="AC89" s="268"/>
      <c r="AD89" s="288"/>
      <c r="AE89" s="240">
        <f t="shared" ref="AE89:AE91" si="73">300*245</f>
        <v>73500</v>
      </c>
      <c r="AF89" s="289">
        <v>300</v>
      </c>
      <c r="AG89" s="290">
        <f t="shared" ref="AG89:AG91" si="74">AD89*AF89/AE89</f>
        <v>0</v>
      </c>
      <c r="AH89" s="291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ref="AQ89:AQ91" si="75">300*245</f>
        <v>73500</v>
      </c>
      <c r="AR89" s="289">
        <v>300</v>
      </c>
      <c r="AS89" s="290">
        <f t="shared" ref="AS89:AS91" si="76">AP89*AR89/AQ89</f>
        <v>0</v>
      </c>
      <c r="AT89" s="291"/>
      <c r="AU89" s="71"/>
      <c r="AV89" s="267">
        <f>AT89*AS89</f>
        <v>0</v>
      </c>
      <c r="AW89" s="63"/>
      <c r="AY89" s="44">
        <f t="shared" ref="AY89:AY99" si="77">AJ89*443052</f>
        <v>0</v>
      </c>
    </row>
    <row r="90" spans="1:54" ht="15" hidden="1" customHeight="1">
      <c r="A90" s="685"/>
      <c r="B90" s="686"/>
      <c r="C90" s="268"/>
      <c r="D90" s="268"/>
      <c r="E90" s="268"/>
      <c r="F90" s="288"/>
      <c r="G90" s="289">
        <v>300</v>
      </c>
      <c r="H90" s="290" t="e">
        <f>F90*G90/#REF!</f>
        <v>#REF!</v>
      </c>
      <c r="I90" s="292"/>
      <c r="J90" s="71"/>
      <c r="K90" s="267" t="e">
        <f>I90*H90</f>
        <v>#REF!</v>
      </c>
      <c r="L90" s="63"/>
      <c r="M90" s="259"/>
      <c r="Q90" s="268"/>
      <c r="R90" s="268"/>
      <c r="S90" s="288"/>
      <c r="T90" s="240">
        <f t="shared" si="71"/>
        <v>73500</v>
      </c>
      <c r="U90" s="289">
        <v>300</v>
      </c>
      <c r="V90" s="290">
        <f t="shared" si="72"/>
        <v>0</v>
      </c>
      <c r="W90" s="292"/>
      <c r="X90" s="71"/>
      <c r="Y90" s="267">
        <f>W90*V90</f>
        <v>0</v>
      </c>
      <c r="AA90" s="268"/>
      <c r="AB90" s="268"/>
      <c r="AC90" s="268"/>
      <c r="AD90" s="288"/>
      <c r="AE90" s="240">
        <f t="shared" si="73"/>
        <v>73500</v>
      </c>
      <c r="AF90" s="289">
        <v>300</v>
      </c>
      <c r="AG90" s="290">
        <f t="shared" si="74"/>
        <v>0</v>
      </c>
      <c r="AH90" s="292"/>
      <c r="AI90" s="71"/>
      <c r="AJ90" s="267">
        <f>AH90*AG90</f>
        <v>0</v>
      </c>
      <c r="AK90" s="63"/>
      <c r="AL90" s="270"/>
      <c r="AM90" s="268"/>
      <c r="AN90" s="268"/>
      <c r="AO90" s="268"/>
      <c r="AP90" s="288"/>
      <c r="AQ90" s="240">
        <f t="shared" si="75"/>
        <v>73500</v>
      </c>
      <c r="AR90" s="289">
        <v>300</v>
      </c>
      <c r="AS90" s="290">
        <f t="shared" si="76"/>
        <v>0</v>
      </c>
      <c r="AT90" s="292"/>
      <c r="AU90" s="71"/>
      <c r="AV90" s="267">
        <f>AT90*AS90</f>
        <v>0</v>
      </c>
      <c r="AW90" s="63"/>
      <c r="AY90" s="44">
        <f t="shared" si="77"/>
        <v>0</v>
      </c>
    </row>
    <row r="91" spans="1:54" ht="15" hidden="1" customHeight="1">
      <c r="A91" s="685"/>
      <c r="B91" s="686"/>
      <c r="C91" s="268"/>
      <c r="D91" s="268"/>
      <c r="E91" s="268"/>
      <c r="F91" s="288"/>
      <c r="G91" s="289">
        <v>300</v>
      </c>
      <c r="H91" s="290" t="e">
        <f>F91*G91/#REF!</f>
        <v>#REF!</v>
      </c>
      <c r="I91" s="292"/>
      <c r="J91" s="71"/>
      <c r="K91" s="267" t="e">
        <f>I91*H91</f>
        <v>#REF!</v>
      </c>
      <c r="L91" s="63"/>
      <c r="M91" s="259"/>
      <c r="Q91" s="268"/>
      <c r="R91" s="268"/>
      <c r="S91" s="288"/>
      <c r="T91" s="240">
        <f t="shared" si="71"/>
        <v>73500</v>
      </c>
      <c r="U91" s="289">
        <v>300</v>
      </c>
      <c r="V91" s="290">
        <f t="shared" si="72"/>
        <v>0</v>
      </c>
      <c r="W91" s="292"/>
      <c r="X91" s="71"/>
      <c r="Y91" s="267">
        <f>W91*V91</f>
        <v>0</v>
      </c>
      <c r="AA91" s="268"/>
      <c r="AB91" s="268"/>
      <c r="AC91" s="268"/>
      <c r="AD91" s="288"/>
      <c r="AE91" s="240">
        <f t="shared" si="73"/>
        <v>73500</v>
      </c>
      <c r="AF91" s="289">
        <v>300</v>
      </c>
      <c r="AG91" s="290">
        <f t="shared" si="74"/>
        <v>0</v>
      </c>
      <c r="AH91" s="292"/>
      <c r="AI91" s="71"/>
      <c r="AJ91" s="267">
        <f>AH91*AG91</f>
        <v>0</v>
      </c>
      <c r="AK91" s="63"/>
      <c r="AL91" s="270"/>
      <c r="AM91" s="268"/>
      <c r="AN91" s="268"/>
      <c r="AO91" s="268"/>
      <c r="AP91" s="288"/>
      <c r="AQ91" s="240">
        <f t="shared" si="75"/>
        <v>73500</v>
      </c>
      <c r="AR91" s="289">
        <v>300</v>
      </c>
      <c r="AS91" s="290">
        <f t="shared" si="76"/>
        <v>0</v>
      </c>
      <c r="AT91" s="292"/>
      <c r="AU91" s="71"/>
      <c r="AV91" s="267">
        <f>AT91*AS91</f>
        <v>0</v>
      </c>
      <c r="AW91" s="63"/>
      <c r="AY91" s="44">
        <f t="shared" si="77"/>
        <v>0</v>
      </c>
    </row>
    <row r="92" spans="1:54" ht="15" hidden="1" customHeight="1">
      <c r="A92" s="685"/>
      <c r="B92" s="686"/>
      <c r="C92" s="619"/>
      <c r="D92" s="619"/>
      <c r="E92" s="619"/>
      <c r="F92" s="619"/>
      <c r="G92" s="619"/>
      <c r="H92" s="619"/>
      <c r="I92" s="619"/>
      <c r="J92" s="619"/>
      <c r="K92" s="286" t="e">
        <f>SUM(K89:K91)</f>
        <v>#REF!</v>
      </c>
      <c r="L92" s="63"/>
      <c r="M92" s="272"/>
      <c r="Q92" s="140"/>
      <c r="R92" s="140"/>
      <c r="S92" s="140"/>
      <c r="T92" s="140"/>
      <c r="U92" s="140"/>
      <c r="V92" s="140"/>
      <c r="W92" s="140"/>
      <c r="X92" s="140"/>
      <c r="Y92" s="286">
        <f>SUM(Y89:Y91)</f>
        <v>0</v>
      </c>
      <c r="AA92" s="620" t="s">
        <v>27</v>
      </c>
      <c r="AB92" s="621"/>
      <c r="AC92" s="621"/>
      <c r="AD92" s="621"/>
      <c r="AE92" s="621"/>
      <c r="AF92" s="621"/>
      <c r="AG92" s="621"/>
      <c r="AH92" s="621"/>
      <c r="AI92" s="622"/>
      <c r="AJ92" s="286">
        <f>SUM(AJ89:AJ91)</f>
        <v>0</v>
      </c>
      <c r="AK92" s="63"/>
      <c r="AL92" s="274"/>
      <c r="AM92" s="620" t="s">
        <v>27</v>
      </c>
      <c r="AN92" s="621"/>
      <c r="AO92" s="621"/>
      <c r="AP92" s="621"/>
      <c r="AQ92" s="621"/>
      <c r="AR92" s="621"/>
      <c r="AS92" s="621"/>
      <c r="AT92" s="621"/>
      <c r="AU92" s="622"/>
      <c r="AV92" s="286">
        <f>SUM(AV89:AV91)</f>
        <v>0</v>
      </c>
      <c r="AW92" s="63"/>
      <c r="AY92" s="44">
        <f t="shared" si="77"/>
        <v>0</v>
      </c>
    </row>
    <row r="93" spans="1:54" s="294" customFormat="1" ht="26.25" customHeight="1">
      <c r="A93" s="685"/>
      <c r="B93" s="686"/>
      <c r="C93" s="623" t="s">
        <v>21</v>
      </c>
      <c r="D93" s="623"/>
      <c r="E93" s="623"/>
      <c r="F93" s="623"/>
      <c r="G93" s="623"/>
      <c r="H93" s="623"/>
      <c r="I93" s="623"/>
      <c r="J93" s="623"/>
      <c r="K93" s="623"/>
      <c r="L93" s="623"/>
      <c r="M93" s="293"/>
      <c r="P93" s="295"/>
      <c r="Q93" s="295"/>
      <c r="R93" s="295"/>
      <c r="S93" s="295"/>
      <c r="T93" s="295"/>
      <c r="U93" s="295"/>
      <c r="V93" s="295"/>
      <c r="W93" s="295"/>
      <c r="X93" s="295"/>
      <c r="Y93" s="295"/>
      <c r="Z93" s="77"/>
      <c r="AA93" s="624" t="s">
        <v>21</v>
      </c>
      <c r="AB93" s="625"/>
      <c r="AC93" s="625"/>
      <c r="AD93" s="625"/>
      <c r="AE93" s="625"/>
      <c r="AF93" s="625"/>
      <c r="AG93" s="625"/>
      <c r="AH93" s="625"/>
      <c r="AI93" s="625"/>
      <c r="AJ93" s="625"/>
      <c r="AK93" s="626"/>
      <c r="AL93" s="293"/>
      <c r="AM93" s="624" t="s">
        <v>21</v>
      </c>
      <c r="AN93" s="625"/>
      <c r="AO93" s="625"/>
      <c r="AP93" s="625"/>
      <c r="AQ93" s="625"/>
      <c r="AR93" s="625"/>
      <c r="AS93" s="625"/>
      <c r="AT93" s="625"/>
      <c r="AU93" s="625"/>
      <c r="AV93" s="625"/>
      <c r="AW93" s="626"/>
      <c r="AY93" s="296">
        <f t="shared" si="77"/>
        <v>0</v>
      </c>
    </row>
    <row r="94" spans="1:54" ht="30.75" hidden="1" customHeight="1">
      <c r="A94" s="685"/>
      <c r="B94" s="686"/>
      <c r="C94" s="154" t="s">
        <v>22</v>
      </c>
      <c r="D94" s="236" t="s">
        <v>140</v>
      </c>
      <c r="E94" s="618"/>
      <c r="F94" s="618"/>
      <c r="G94" s="264">
        <v>1</v>
      </c>
      <c r="H94" s="281" t="e">
        <f>F94*G94/#REF!</f>
        <v>#REF!</v>
      </c>
      <c r="I94" s="297">
        <v>40000</v>
      </c>
      <c r="J94" s="288"/>
      <c r="K94" s="267" t="e">
        <f>H94*I94</f>
        <v>#REF!</v>
      </c>
      <c r="L94" s="63"/>
      <c r="M94" s="259"/>
      <c r="Q94" s="278" t="s">
        <v>22</v>
      </c>
      <c r="R94" s="278" t="s">
        <v>29</v>
      </c>
      <c r="S94" s="280">
        <f>1/2/149*T94</f>
        <v>0.16107382550335569</v>
      </c>
      <c r="T94" s="263">
        <v>48</v>
      </c>
      <c r="U94" s="264">
        <v>1</v>
      </c>
      <c r="V94" s="281">
        <f>S94*U94/T94</f>
        <v>3.3557046979865771E-3</v>
      </c>
      <c r="W94" s="297">
        <v>40000</v>
      </c>
      <c r="X94" s="288"/>
      <c r="Y94" s="267">
        <f>V94*W94</f>
        <v>134.2281879194631</v>
      </c>
      <c r="AA94" s="268">
        <v>1</v>
      </c>
      <c r="AB94" s="278" t="s">
        <v>22</v>
      </c>
      <c r="AC94" s="278" t="s">
        <v>29</v>
      </c>
      <c r="AD94" s="280">
        <f>1/2/149*AE94</f>
        <v>0.33892617449664431</v>
      </c>
      <c r="AE94" s="263">
        <v>101</v>
      </c>
      <c r="AF94" s="264">
        <v>1</v>
      </c>
      <c r="AG94" s="281">
        <f t="shared" ref="AG94:AG97" si="78">AD94*AF94/AE94</f>
        <v>3.3557046979865771E-3</v>
      </c>
      <c r="AH94" s="297">
        <v>40000</v>
      </c>
      <c r="AI94" s="288"/>
      <c r="AJ94" s="267">
        <f>AG94*AH94</f>
        <v>134.2281879194631</v>
      </c>
      <c r="AK94" s="63"/>
      <c r="AL94" s="270"/>
      <c r="AM94" s="268">
        <v>1</v>
      </c>
      <c r="AN94" s="278" t="s">
        <v>22</v>
      </c>
      <c r="AO94" s="278" t="s">
        <v>29</v>
      </c>
      <c r="AP94" s="298">
        <v>0.5</v>
      </c>
      <c r="AQ94" s="263">
        <v>149</v>
      </c>
      <c r="AR94" s="264">
        <v>1</v>
      </c>
      <c r="AS94" s="281">
        <f t="shared" ref="AS94:AS97" si="79">AP94*AR94/AQ94</f>
        <v>3.3557046979865771E-3</v>
      </c>
      <c r="AT94" s="297">
        <v>40000</v>
      </c>
      <c r="AU94" s="288"/>
      <c r="AV94" s="267">
        <f>AS94*AT94</f>
        <v>134.2281879194631</v>
      </c>
      <c r="AW94" s="63"/>
      <c r="AY94" s="44">
        <f>AJ94*149</f>
        <v>20000</v>
      </c>
      <c r="BA94" s="12">
        <f>AP94*AT94</f>
        <v>20000</v>
      </c>
    </row>
    <row r="95" spans="1:54" ht="39" hidden="1" customHeight="1">
      <c r="A95" s="685"/>
      <c r="B95" s="686"/>
      <c r="C95" s="154"/>
      <c r="D95" s="236"/>
      <c r="E95" s="618"/>
      <c r="F95" s="618"/>
      <c r="G95" s="264">
        <v>1</v>
      </c>
      <c r="H95" s="281" t="e">
        <f>F95*G95/#REF!</f>
        <v>#REF!</v>
      </c>
      <c r="I95" s="297">
        <v>60000</v>
      </c>
      <c r="J95" s="288"/>
      <c r="K95" s="267" t="e">
        <f>H95*I95</f>
        <v>#REF!</v>
      </c>
      <c r="L95" s="63"/>
      <c r="M95" s="259"/>
      <c r="Q95" s="278" t="s">
        <v>24</v>
      </c>
      <c r="R95" s="278" t="s">
        <v>258</v>
      </c>
      <c r="S95" s="298">
        <f>1/149*T95</f>
        <v>0.32214765100671139</v>
      </c>
      <c r="T95" s="263">
        <v>48</v>
      </c>
      <c r="U95" s="264">
        <v>1</v>
      </c>
      <c r="V95" s="281">
        <f t="shared" ref="V95:V97" si="80">S95*U95/T95</f>
        <v>6.7114093959731542E-3</v>
      </c>
      <c r="W95" s="297">
        <v>60000</v>
      </c>
      <c r="X95" s="288"/>
      <c r="Y95" s="267">
        <f>V95*W95</f>
        <v>402.68456375838923</v>
      </c>
      <c r="AA95" s="268">
        <v>2</v>
      </c>
      <c r="AB95" s="278" t="s">
        <v>24</v>
      </c>
      <c r="AC95" s="278" t="s">
        <v>258</v>
      </c>
      <c r="AD95" s="298">
        <f>1/149*AE95</f>
        <v>0.67785234899328861</v>
      </c>
      <c r="AE95" s="263">
        <v>101</v>
      </c>
      <c r="AF95" s="264">
        <v>1</v>
      </c>
      <c r="AG95" s="281">
        <f t="shared" si="78"/>
        <v>6.7114093959731542E-3</v>
      </c>
      <c r="AH95" s="297">
        <v>60000</v>
      </c>
      <c r="AI95" s="288"/>
      <c r="AJ95" s="267">
        <f>AG95*AH95</f>
        <v>402.68456375838923</v>
      </c>
      <c r="AK95" s="63"/>
      <c r="AL95" s="270"/>
      <c r="AM95" s="268">
        <v>2</v>
      </c>
      <c r="AN95" s="278" t="s">
        <v>24</v>
      </c>
      <c r="AO95" s="278" t="s">
        <v>258</v>
      </c>
      <c r="AP95" s="298">
        <v>0</v>
      </c>
      <c r="AQ95" s="263">
        <v>149</v>
      </c>
      <c r="AR95" s="264">
        <v>1</v>
      </c>
      <c r="AS95" s="281">
        <f t="shared" si="79"/>
        <v>0</v>
      </c>
      <c r="AT95" s="297">
        <v>60000</v>
      </c>
      <c r="AU95" s="288"/>
      <c r="AV95" s="267">
        <f>AS95*AT95</f>
        <v>0</v>
      </c>
      <c r="AW95" s="63"/>
      <c r="AY95" s="44">
        <f>AJ95*149</f>
        <v>59999.999999999993</v>
      </c>
      <c r="BA95" s="12">
        <f t="shared" ref="BA95:BA97" si="81">AP95*AT95</f>
        <v>0</v>
      </c>
    </row>
    <row r="96" spans="1:54" ht="15" hidden="1" customHeight="1">
      <c r="A96" s="685"/>
      <c r="B96" s="686"/>
      <c r="C96" s="154"/>
      <c r="D96" s="236" t="s">
        <v>140</v>
      </c>
      <c r="E96" s="618">
        <f>'[2]расчет свод'!S88</f>
        <v>5.1546391752577319E-3</v>
      </c>
      <c r="F96" s="618"/>
      <c r="G96" s="264">
        <v>1</v>
      </c>
      <c r="H96" s="281" t="e">
        <f>F96*G96/#REF!</f>
        <v>#REF!</v>
      </c>
      <c r="I96" s="299"/>
      <c r="J96" s="288"/>
      <c r="K96" s="267" t="e">
        <f>H96*I96</f>
        <v>#REF!</v>
      </c>
      <c r="L96" s="63"/>
      <c r="M96" s="259"/>
      <c r="Q96" s="278"/>
      <c r="R96" s="260"/>
      <c r="S96" s="298">
        <f t="shared" ref="S96" si="82">1*0.5</f>
        <v>0.5</v>
      </c>
      <c r="T96" s="263">
        <v>135</v>
      </c>
      <c r="U96" s="264">
        <v>1</v>
      </c>
      <c r="V96" s="281">
        <f t="shared" si="80"/>
        <v>3.7037037037037038E-3</v>
      </c>
      <c r="W96" s="299"/>
      <c r="X96" s="288"/>
      <c r="Y96" s="267">
        <f>V96*W96</f>
        <v>0</v>
      </c>
      <c r="AA96" s="268"/>
      <c r="AB96" s="278"/>
      <c r="AC96" s="260"/>
      <c r="AD96" s="298">
        <f t="shared" ref="AD96" si="83">1*0.5</f>
        <v>0.5</v>
      </c>
      <c r="AE96" s="263">
        <v>135</v>
      </c>
      <c r="AF96" s="264">
        <v>1</v>
      </c>
      <c r="AG96" s="281">
        <f t="shared" si="78"/>
        <v>3.7037037037037038E-3</v>
      </c>
      <c r="AH96" s="299"/>
      <c r="AI96" s="288"/>
      <c r="AJ96" s="267">
        <f>AG96*AH96</f>
        <v>0</v>
      </c>
      <c r="AK96" s="63"/>
      <c r="AL96" s="270"/>
      <c r="AM96" s="268"/>
      <c r="AN96" s="278"/>
      <c r="AO96" s="260"/>
      <c r="AP96" s="298">
        <f t="shared" ref="AP96:AP97" si="84">1*0.5</f>
        <v>0.5</v>
      </c>
      <c r="AQ96" s="263">
        <v>135</v>
      </c>
      <c r="AR96" s="264">
        <v>1</v>
      </c>
      <c r="AS96" s="281">
        <f t="shared" si="79"/>
        <v>3.7037037037037038E-3</v>
      </c>
      <c r="AT96" s="299"/>
      <c r="AU96" s="288"/>
      <c r="AV96" s="267">
        <f>AS96*AT96</f>
        <v>0</v>
      </c>
      <c r="AW96" s="63"/>
      <c r="AY96" s="44">
        <f t="shared" si="77"/>
        <v>0</v>
      </c>
      <c r="BA96" s="12">
        <f t="shared" si="81"/>
        <v>0</v>
      </c>
    </row>
    <row r="97" spans="1:55" ht="45" hidden="1" customHeight="1">
      <c r="A97" s="685"/>
      <c r="B97" s="686"/>
      <c r="C97" s="154" t="s">
        <v>25</v>
      </c>
      <c r="D97" s="236" t="s">
        <v>140</v>
      </c>
      <c r="E97" s="618"/>
      <c r="F97" s="618"/>
      <c r="G97" s="264">
        <v>1</v>
      </c>
      <c r="H97" s="281" t="e">
        <f>F97*G97/#REF!</f>
        <v>#REF!</v>
      </c>
      <c r="I97" s="297">
        <v>600</v>
      </c>
      <c r="J97" s="288"/>
      <c r="K97" s="267" t="e">
        <f>H97*I97</f>
        <v>#REF!</v>
      </c>
      <c r="L97" s="63"/>
      <c r="M97" s="272"/>
      <c r="Q97" s="278" t="s">
        <v>25</v>
      </c>
      <c r="R97" s="261" t="s">
        <v>98</v>
      </c>
      <c r="S97" s="280">
        <f>1/2/149*T97</f>
        <v>0.16107382550335569</v>
      </c>
      <c r="T97" s="263">
        <v>48</v>
      </c>
      <c r="U97" s="264">
        <v>1</v>
      </c>
      <c r="V97" s="281">
        <f t="shared" si="80"/>
        <v>3.3557046979865771E-3</v>
      </c>
      <c r="W97" s="297">
        <v>600</v>
      </c>
      <c r="X97" s="288"/>
      <c r="Y97" s="267">
        <f>V97*W97</f>
        <v>2.0134228187919461</v>
      </c>
      <c r="AA97" s="18">
        <v>3</v>
      </c>
      <c r="AB97" s="278" t="s">
        <v>25</v>
      </c>
      <c r="AC97" s="261" t="s">
        <v>98</v>
      </c>
      <c r="AD97" s="280">
        <f>1/2/149*AE97</f>
        <v>0.33892617449664431</v>
      </c>
      <c r="AE97" s="263">
        <v>101</v>
      </c>
      <c r="AF97" s="264">
        <v>1</v>
      </c>
      <c r="AG97" s="281">
        <f t="shared" si="78"/>
        <v>3.3557046979865771E-3</v>
      </c>
      <c r="AH97" s="297">
        <v>600</v>
      </c>
      <c r="AI97" s="288"/>
      <c r="AJ97" s="267">
        <f>AG97*AH97</f>
        <v>2.0134228187919461</v>
      </c>
      <c r="AK97" s="63"/>
      <c r="AL97" s="274"/>
      <c r="AM97" s="18">
        <v>3</v>
      </c>
      <c r="AN97" s="278" t="s">
        <v>25</v>
      </c>
      <c r="AO97" s="261" t="s">
        <v>98</v>
      </c>
      <c r="AP97" s="298">
        <f t="shared" si="84"/>
        <v>0.5</v>
      </c>
      <c r="AQ97" s="263">
        <v>149</v>
      </c>
      <c r="AR97" s="264">
        <v>1</v>
      </c>
      <c r="AS97" s="281">
        <f t="shared" si="79"/>
        <v>3.3557046979865771E-3</v>
      </c>
      <c r="AT97" s="297">
        <v>600</v>
      </c>
      <c r="AU97" s="288"/>
      <c r="AV97" s="267">
        <f>AS97*AT97</f>
        <v>2.0134228187919461</v>
      </c>
      <c r="AW97" s="63"/>
      <c r="AY97" s="44">
        <f>AJ97*149</f>
        <v>299.99999999999994</v>
      </c>
      <c r="BA97" s="12">
        <f t="shared" si="81"/>
        <v>300</v>
      </c>
    </row>
    <row r="98" spans="1:55" ht="15.75" hidden="1" customHeight="1" thickBot="1">
      <c r="A98" s="685"/>
      <c r="B98" s="686"/>
      <c r="C98" s="619"/>
      <c r="D98" s="619"/>
      <c r="E98" s="619"/>
      <c r="F98" s="619"/>
      <c r="G98" s="619"/>
      <c r="H98" s="619"/>
      <c r="I98" s="619"/>
      <c r="J98" s="619"/>
      <c r="K98" s="286" t="e">
        <f>SUM(K94:K97)</f>
        <v>#REF!</v>
      </c>
      <c r="L98" s="63"/>
      <c r="M98" s="272"/>
      <c r="Q98" s="140"/>
      <c r="R98" s="140"/>
      <c r="S98" s="140"/>
      <c r="T98" s="140"/>
      <c r="U98" s="140"/>
      <c r="V98" s="140"/>
      <c r="W98" s="140"/>
      <c r="X98" s="140"/>
      <c r="Y98" s="286">
        <f>SUM(Y94:Y97)</f>
        <v>538.92617449664431</v>
      </c>
      <c r="AA98" s="620" t="s">
        <v>27</v>
      </c>
      <c r="AB98" s="621"/>
      <c r="AC98" s="621"/>
      <c r="AD98" s="621"/>
      <c r="AE98" s="621"/>
      <c r="AF98" s="621"/>
      <c r="AG98" s="621"/>
      <c r="AH98" s="621"/>
      <c r="AI98" s="622"/>
      <c r="AJ98" s="286">
        <f>SUM(AJ94:AJ97)</f>
        <v>538.92617449664431</v>
      </c>
      <c r="AK98" s="63"/>
      <c r="AL98" s="274"/>
      <c r="AM98" s="620" t="s">
        <v>27</v>
      </c>
      <c r="AN98" s="621"/>
      <c r="AO98" s="621"/>
      <c r="AP98" s="621"/>
      <c r="AQ98" s="621"/>
      <c r="AR98" s="621"/>
      <c r="AS98" s="621"/>
      <c r="AT98" s="621"/>
      <c r="AU98" s="622"/>
      <c r="AV98" s="286">
        <f>SUM(AV94:AV97)</f>
        <v>136.24161073825505</v>
      </c>
      <c r="AW98" s="63"/>
      <c r="AY98" s="286">
        <f>AY94+AY95+AY97</f>
        <v>80300</v>
      </c>
      <c r="AZ98" s="12">
        <v>100600</v>
      </c>
      <c r="BA98" s="300">
        <f>SUM(BA94:BA97)</f>
        <v>20300</v>
      </c>
      <c r="BB98" s="173">
        <f>AY98+BA98</f>
        <v>100600</v>
      </c>
      <c r="BC98" s="12">
        <v>221</v>
      </c>
    </row>
    <row r="99" spans="1:55" s="294" customFormat="1" ht="24" customHeight="1">
      <c r="A99" s="685"/>
      <c r="B99" s="686"/>
      <c r="C99" s="623" t="s">
        <v>26</v>
      </c>
      <c r="D99" s="623"/>
      <c r="E99" s="623"/>
      <c r="F99" s="623"/>
      <c r="G99" s="623"/>
      <c r="H99" s="623"/>
      <c r="I99" s="623"/>
      <c r="J99" s="623"/>
      <c r="K99" s="623"/>
      <c r="L99" s="623"/>
      <c r="M99" s="293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77"/>
      <c r="AA99" s="624" t="s">
        <v>26</v>
      </c>
      <c r="AB99" s="625"/>
      <c r="AC99" s="625"/>
      <c r="AD99" s="625"/>
      <c r="AE99" s="625"/>
      <c r="AF99" s="625"/>
      <c r="AG99" s="625"/>
      <c r="AH99" s="625"/>
      <c r="AI99" s="625"/>
      <c r="AJ99" s="625"/>
      <c r="AK99" s="626"/>
      <c r="AL99" s="293"/>
      <c r="AM99" s="624" t="s">
        <v>26</v>
      </c>
      <c r="AN99" s="625"/>
      <c r="AO99" s="625"/>
      <c r="AP99" s="625"/>
      <c r="AQ99" s="625"/>
      <c r="AR99" s="625"/>
      <c r="AS99" s="625"/>
      <c r="AT99" s="625"/>
      <c r="AU99" s="625"/>
      <c r="AV99" s="625"/>
      <c r="AW99" s="626"/>
      <c r="AY99" s="296">
        <f t="shared" si="77"/>
        <v>0</v>
      </c>
      <c r="AZ99" s="301">
        <f>AY98+BA98</f>
        <v>100600</v>
      </c>
    </row>
    <row r="100" spans="1:55" ht="39" hidden="1" customHeight="1">
      <c r="A100" s="685"/>
      <c r="B100" s="686"/>
      <c r="C100" s="154" t="s">
        <v>97</v>
      </c>
      <c r="D100" s="154" t="s">
        <v>30</v>
      </c>
      <c r="E100" s="618"/>
      <c r="F100" s="618"/>
      <c r="G100" s="264">
        <v>1</v>
      </c>
      <c r="H100" s="302" t="e">
        <f>F100*G100/#REF!</f>
        <v>#REF!</v>
      </c>
      <c r="I100" s="297">
        <v>25000</v>
      </c>
      <c r="J100" s="205"/>
      <c r="K100" s="267" t="e">
        <f>H100*I100</f>
        <v>#REF!</v>
      </c>
      <c r="L100" s="63"/>
      <c r="M100" s="259"/>
      <c r="Q100" s="278" t="s">
        <v>97</v>
      </c>
      <c r="R100" s="278" t="s">
        <v>30</v>
      </c>
      <c r="S100" s="298">
        <f>1/149*T100</f>
        <v>0.32214765100671139</v>
      </c>
      <c r="T100" s="263">
        <v>48</v>
      </c>
      <c r="U100" s="264">
        <v>1</v>
      </c>
      <c r="V100" s="281">
        <f>S100*U100/T100</f>
        <v>6.7114093959731542E-3</v>
      </c>
      <c r="W100" s="297">
        <v>25000</v>
      </c>
      <c r="X100" s="71"/>
      <c r="Y100" s="267">
        <f>V100*W100</f>
        <v>167.78523489932886</v>
      </c>
      <c r="AA100" s="268">
        <v>1</v>
      </c>
      <c r="AB100" s="278" t="s">
        <v>97</v>
      </c>
      <c r="AC100" s="278" t="s">
        <v>30</v>
      </c>
      <c r="AD100" s="298">
        <f>1/149*AE100</f>
        <v>0.67785234899328861</v>
      </c>
      <c r="AE100" s="263">
        <v>101</v>
      </c>
      <c r="AF100" s="264">
        <v>1</v>
      </c>
      <c r="AG100" s="281">
        <f>AD100*AF100/AE100</f>
        <v>6.7114093959731542E-3</v>
      </c>
      <c r="AH100" s="297">
        <v>25000</v>
      </c>
      <c r="AI100" s="71"/>
      <c r="AJ100" s="267">
        <f>AG100*AH100</f>
        <v>167.78523489932886</v>
      </c>
      <c r="AK100" s="63"/>
      <c r="AL100" s="270"/>
      <c r="AM100" s="268">
        <v>1</v>
      </c>
      <c r="AN100" s="278" t="s">
        <v>97</v>
      </c>
      <c r="AO100" s="278" t="s">
        <v>30</v>
      </c>
      <c r="AP100" s="298">
        <f>2*0.5</f>
        <v>1</v>
      </c>
      <c r="AQ100" s="263">
        <v>149</v>
      </c>
      <c r="AR100" s="264">
        <v>1</v>
      </c>
      <c r="AS100" s="281">
        <f>AP100*AR100/AQ100</f>
        <v>6.7114093959731542E-3</v>
      </c>
      <c r="AT100" s="297">
        <v>25000</v>
      </c>
      <c r="AU100" s="71"/>
      <c r="AV100" s="267">
        <f>AS100*AT100</f>
        <v>167.78523489932886</v>
      </c>
      <c r="AW100" s="63"/>
      <c r="AY100" s="44">
        <f>AJ100*149</f>
        <v>25000</v>
      </c>
      <c r="BA100" s="12">
        <f t="shared" ref="BA100" si="85">AP100*AT100</f>
        <v>25000</v>
      </c>
    </row>
    <row r="101" spans="1:55" ht="15.75" hidden="1" customHeight="1" thickBot="1">
      <c r="A101" s="685"/>
      <c r="B101" s="686"/>
      <c r="C101" s="627"/>
      <c r="D101" s="627"/>
      <c r="E101" s="627"/>
      <c r="F101" s="627"/>
      <c r="G101" s="627"/>
      <c r="H101" s="627"/>
      <c r="I101" s="627"/>
      <c r="J101" s="627"/>
      <c r="K101" s="286" t="e">
        <f>SUM(K100:K100)</f>
        <v>#REF!</v>
      </c>
      <c r="L101" s="63"/>
      <c r="M101" s="272"/>
      <c r="Q101" s="140"/>
      <c r="R101" s="140"/>
      <c r="S101" s="140"/>
      <c r="T101" s="140"/>
      <c r="U101" s="140"/>
      <c r="V101" s="140"/>
      <c r="W101" s="140"/>
      <c r="X101" s="140"/>
      <c r="Y101" s="286">
        <f>SUM(Y100:Y100)</f>
        <v>167.78523489932886</v>
      </c>
      <c r="AA101" s="620" t="s">
        <v>27</v>
      </c>
      <c r="AB101" s="621"/>
      <c r="AC101" s="621"/>
      <c r="AD101" s="621"/>
      <c r="AE101" s="621"/>
      <c r="AF101" s="621"/>
      <c r="AG101" s="621"/>
      <c r="AH101" s="621"/>
      <c r="AI101" s="622"/>
      <c r="AJ101" s="286">
        <f>SUM(AJ100:AJ100)</f>
        <v>167.78523489932886</v>
      </c>
      <c r="AK101" s="63"/>
      <c r="AL101" s="274"/>
      <c r="AM101" s="620" t="s">
        <v>27</v>
      </c>
      <c r="AN101" s="621"/>
      <c r="AO101" s="621"/>
      <c r="AP101" s="621"/>
      <c r="AQ101" s="621"/>
      <c r="AR101" s="621"/>
      <c r="AS101" s="621"/>
      <c r="AT101" s="621"/>
      <c r="AU101" s="622"/>
      <c r="AV101" s="286">
        <f>SUM(AV100:AV100)</f>
        <v>167.78523489932886</v>
      </c>
      <c r="AW101" s="63"/>
      <c r="AY101" s="286">
        <f>SUM(AY100:AY100)</f>
        <v>25000</v>
      </c>
      <c r="BA101" s="286">
        <f>SUM(BA100:BA100)</f>
        <v>25000</v>
      </c>
      <c r="BB101" s="304">
        <f>AY101+BA101</f>
        <v>50000</v>
      </c>
      <c r="BC101" s="12">
        <v>222</v>
      </c>
    </row>
    <row r="102" spans="1:55" ht="43.5" customHeight="1" thickBot="1">
      <c r="A102" s="685"/>
      <c r="B102" s="686"/>
      <c r="C102" s="628" t="s">
        <v>67</v>
      </c>
      <c r="D102" s="628"/>
      <c r="E102" s="628"/>
      <c r="F102" s="628"/>
      <c r="G102" s="628"/>
      <c r="H102" s="628"/>
      <c r="I102" s="628"/>
      <c r="J102" s="628"/>
      <c r="K102" s="628"/>
      <c r="L102" s="62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629" t="s">
        <v>67</v>
      </c>
      <c r="AB102" s="630"/>
      <c r="AC102" s="630"/>
      <c r="AD102" s="630"/>
      <c r="AE102" s="630"/>
      <c r="AF102" s="630"/>
      <c r="AG102" s="630"/>
      <c r="AH102" s="630"/>
      <c r="AI102" s="630"/>
      <c r="AJ102" s="630"/>
      <c r="AK102" s="631"/>
      <c r="AL102" s="305"/>
      <c r="AM102" s="629" t="s">
        <v>67</v>
      </c>
      <c r="AN102" s="630"/>
      <c r="AO102" s="630"/>
      <c r="AP102" s="630"/>
      <c r="AQ102" s="630"/>
      <c r="AR102" s="630"/>
      <c r="AS102" s="630"/>
      <c r="AT102" s="630"/>
      <c r="AU102" s="630"/>
      <c r="AV102" s="630"/>
      <c r="AW102" s="631"/>
      <c r="AY102" s="44">
        <f t="shared" ref="AY102" si="86">AJ102*443052</f>
        <v>0</v>
      </c>
    </row>
    <row r="103" spans="1:55" ht="43.5" hidden="1" customHeight="1">
      <c r="A103" s="685"/>
      <c r="B103" s="686"/>
      <c r="C103" s="306"/>
      <c r="D103" s="307"/>
      <c r="E103" s="618"/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24"/>
      <c r="AB103" s="103"/>
      <c r="AC103" s="125"/>
      <c r="AD103" s="125"/>
      <c r="AE103" s="125"/>
      <c r="AF103" s="125"/>
      <c r="AG103" s="125"/>
      <c r="AH103" s="125"/>
      <c r="AI103" s="125"/>
      <c r="AJ103" s="125"/>
      <c r="AK103" s="126"/>
      <c r="AL103" s="305"/>
      <c r="AM103" s="124"/>
      <c r="AN103" s="103"/>
      <c r="AO103" s="125"/>
      <c r="AP103" s="125"/>
      <c r="AQ103" s="125"/>
      <c r="AR103" s="125"/>
      <c r="AS103" s="125"/>
      <c r="AT103" s="125"/>
      <c r="AU103" s="125"/>
      <c r="AV103" s="125"/>
      <c r="AW103" s="126"/>
      <c r="AY103" s="44"/>
    </row>
    <row r="104" spans="1:55" ht="43.5" hidden="1" customHeight="1">
      <c r="A104" s="685"/>
      <c r="B104" s="686"/>
      <c r="C104" s="306"/>
      <c r="D104" s="307"/>
      <c r="E104" s="618"/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24"/>
      <c r="AB104" s="103"/>
      <c r="AC104" s="125"/>
      <c r="AD104" s="125"/>
      <c r="AE104" s="125"/>
      <c r="AF104" s="125"/>
      <c r="AG104" s="125"/>
      <c r="AH104" s="125"/>
      <c r="AI104" s="125"/>
      <c r="AJ104" s="125"/>
      <c r="AK104" s="126"/>
      <c r="AL104" s="305"/>
      <c r="AM104" s="124"/>
      <c r="AN104" s="103"/>
      <c r="AO104" s="125"/>
      <c r="AP104" s="125"/>
      <c r="AQ104" s="125"/>
      <c r="AR104" s="125"/>
      <c r="AS104" s="125"/>
      <c r="AT104" s="125"/>
      <c r="AU104" s="125"/>
      <c r="AV104" s="125"/>
      <c r="AW104" s="126"/>
      <c r="AY104" s="44"/>
    </row>
    <row r="105" spans="1:55" ht="43.5" hidden="1" customHeight="1">
      <c r="A105" s="685"/>
      <c r="B105" s="686"/>
      <c r="C105" s="306"/>
      <c r="D105" s="307"/>
      <c r="E105" s="618"/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24"/>
      <c r="AB105" s="103"/>
      <c r="AC105" s="125"/>
      <c r="AD105" s="125"/>
      <c r="AE105" s="125"/>
      <c r="AF105" s="125"/>
      <c r="AG105" s="125"/>
      <c r="AH105" s="125"/>
      <c r="AI105" s="125"/>
      <c r="AJ105" s="125"/>
      <c r="AK105" s="126"/>
      <c r="AL105" s="305"/>
      <c r="AM105" s="124"/>
      <c r="AN105" s="103"/>
      <c r="AO105" s="125"/>
      <c r="AP105" s="125"/>
      <c r="AQ105" s="125"/>
      <c r="AR105" s="125"/>
      <c r="AS105" s="125"/>
      <c r="AT105" s="125"/>
      <c r="AU105" s="125"/>
      <c r="AV105" s="125"/>
      <c r="AW105" s="126"/>
      <c r="AY105" s="44"/>
    </row>
    <row r="106" spans="1:55" ht="43.5" hidden="1" customHeight="1">
      <c r="A106" s="685"/>
      <c r="B106" s="686"/>
      <c r="C106" s="306"/>
      <c r="D106" s="307"/>
      <c r="E106" s="618"/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24"/>
      <c r="AB106" s="103"/>
      <c r="AC106" s="125"/>
      <c r="AD106" s="125"/>
      <c r="AE106" s="125"/>
      <c r="AF106" s="125"/>
      <c r="AG106" s="125"/>
      <c r="AH106" s="125"/>
      <c r="AI106" s="125"/>
      <c r="AJ106" s="125"/>
      <c r="AK106" s="126"/>
      <c r="AL106" s="305"/>
      <c r="AM106" s="124"/>
      <c r="AN106" s="103"/>
      <c r="AO106" s="125"/>
      <c r="AP106" s="125"/>
      <c r="AQ106" s="125"/>
      <c r="AR106" s="125"/>
      <c r="AS106" s="125"/>
      <c r="AT106" s="125"/>
      <c r="AU106" s="125"/>
      <c r="AV106" s="125"/>
      <c r="AW106" s="126"/>
      <c r="AY106" s="44"/>
    </row>
    <row r="107" spans="1:55" ht="43.5" hidden="1" customHeight="1">
      <c r="A107" s="685"/>
      <c r="B107" s="686"/>
      <c r="C107" s="306"/>
      <c r="D107" s="307"/>
      <c r="E107" s="618"/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24"/>
      <c r="AB107" s="103"/>
      <c r="AC107" s="125"/>
      <c r="AD107" s="125"/>
      <c r="AE107" s="125"/>
      <c r="AF107" s="125"/>
      <c r="AG107" s="125"/>
      <c r="AH107" s="125"/>
      <c r="AI107" s="125"/>
      <c r="AJ107" s="125"/>
      <c r="AK107" s="126"/>
      <c r="AL107" s="305"/>
      <c r="AM107" s="124"/>
      <c r="AN107" s="103"/>
      <c r="AO107" s="125"/>
      <c r="AP107" s="125"/>
      <c r="AQ107" s="125"/>
      <c r="AR107" s="125"/>
      <c r="AS107" s="125"/>
      <c r="AT107" s="125"/>
      <c r="AU107" s="125"/>
      <c r="AV107" s="125"/>
      <c r="AW107" s="126"/>
      <c r="AY107" s="44"/>
    </row>
    <row r="108" spans="1:55" ht="43.5" hidden="1" customHeight="1">
      <c r="A108" s="685"/>
      <c r="B108" s="686"/>
      <c r="C108" s="306"/>
      <c r="D108" s="307"/>
      <c r="E108" s="618"/>
      <c r="F108" s="618"/>
      <c r="G108" s="308"/>
      <c r="H108" s="308"/>
      <c r="I108" s="308"/>
      <c r="J108" s="308"/>
      <c r="K108" s="308"/>
      <c r="L108" s="308"/>
      <c r="M108" s="305"/>
      <c r="Q108" s="140"/>
      <c r="R108" s="140"/>
      <c r="S108" s="140"/>
      <c r="T108" s="140"/>
      <c r="U108" s="140"/>
      <c r="V108" s="140"/>
      <c r="W108" s="140"/>
      <c r="X108" s="140"/>
      <c r="Y108" s="140"/>
      <c r="AA108" s="124"/>
      <c r="AB108" s="103"/>
      <c r="AC108" s="125"/>
      <c r="AD108" s="125"/>
      <c r="AE108" s="125"/>
      <c r="AF108" s="125"/>
      <c r="AG108" s="125"/>
      <c r="AH108" s="125"/>
      <c r="AI108" s="125"/>
      <c r="AJ108" s="125"/>
      <c r="AK108" s="126"/>
      <c r="AL108" s="305"/>
      <c r="AM108" s="124"/>
      <c r="AN108" s="103"/>
      <c r="AO108" s="125"/>
      <c r="AP108" s="125"/>
      <c r="AQ108" s="125"/>
      <c r="AR108" s="125"/>
      <c r="AS108" s="125"/>
      <c r="AT108" s="125"/>
      <c r="AU108" s="125"/>
      <c r="AV108" s="125"/>
      <c r="AW108" s="126"/>
      <c r="AY108" s="44"/>
    </row>
    <row r="109" spans="1:55" ht="43.5" hidden="1" customHeight="1">
      <c r="A109" s="685"/>
      <c r="B109" s="686"/>
      <c r="C109" s="306"/>
      <c r="D109" s="307"/>
      <c r="E109" s="618"/>
      <c r="F109" s="618"/>
      <c r="G109" s="308"/>
      <c r="H109" s="308"/>
      <c r="I109" s="308"/>
      <c r="J109" s="308"/>
      <c r="K109" s="308"/>
      <c r="L109" s="308"/>
      <c r="M109" s="305"/>
      <c r="Q109" s="140"/>
      <c r="R109" s="140"/>
      <c r="S109" s="140"/>
      <c r="T109" s="140"/>
      <c r="U109" s="140"/>
      <c r="V109" s="140"/>
      <c r="W109" s="140"/>
      <c r="X109" s="140"/>
      <c r="Y109" s="140"/>
      <c r="AA109" s="124"/>
      <c r="AB109" s="103"/>
      <c r="AC109" s="125"/>
      <c r="AD109" s="125"/>
      <c r="AE109" s="125"/>
      <c r="AF109" s="125"/>
      <c r="AG109" s="125"/>
      <c r="AH109" s="125"/>
      <c r="AI109" s="125"/>
      <c r="AJ109" s="125"/>
      <c r="AK109" s="126"/>
      <c r="AL109" s="305"/>
      <c r="AM109" s="124"/>
      <c r="AN109" s="103"/>
      <c r="AO109" s="125"/>
      <c r="AP109" s="125"/>
      <c r="AQ109" s="125"/>
      <c r="AR109" s="125"/>
      <c r="AS109" s="125"/>
      <c r="AT109" s="125"/>
      <c r="AU109" s="125"/>
      <c r="AV109" s="125"/>
      <c r="AW109" s="126"/>
      <c r="AY109" s="44"/>
    </row>
    <row r="110" spans="1:55" s="141" customFormat="1" ht="29.25" hidden="1" customHeight="1">
      <c r="A110" s="685"/>
      <c r="B110" s="686"/>
      <c r="C110" s="306"/>
      <c r="D110" s="307"/>
      <c r="E110" s="618"/>
      <c r="F110" s="618"/>
      <c r="G110" s="264">
        <v>1</v>
      </c>
      <c r="H110" s="281" t="e">
        <f>F110*G110/#REF!</f>
        <v>#REF!</v>
      </c>
      <c r="I110" s="309">
        <f>586781*1.302</f>
        <v>763988.86200000008</v>
      </c>
      <c r="J110" s="205"/>
      <c r="K110" s="267" t="e">
        <f>H110*I110</f>
        <v>#REF!</v>
      </c>
      <c r="L110" s="207"/>
      <c r="M110" s="259"/>
      <c r="P110" s="140"/>
      <c r="Q110" s="310" t="s">
        <v>259</v>
      </c>
      <c r="R110" s="278" t="s">
        <v>31</v>
      </c>
      <c r="S110" s="280">
        <f>1/2/149*T110</f>
        <v>0.16107382550335569</v>
      </c>
      <c r="T110" s="263">
        <v>48</v>
      </c>
      <c r="U110" s="264">
        <v>1</v>
      </c>
      <c r="V110" s="281">
        <f>S110*U110/T110</f>
        <v>3.3557046979865771E-3</v>
      </c>
      <c r="W110" s="309">
        <f>586781*1.302</f>
        <v>763988.86200000008</v>
      </c>
      <c r="X110" s="205"/>
      <c r="Y110" s="267">
        <f>V110*W110</f>
        <v>2563.7210134228189</v>
      </c>
      <c r="AA110" s="311">
        <v>1</v>
      </c>
      <c r="AB110" s="310" t="s">
        <v>259</v>
      </c>
      <c r="AC110" s="278" t="s">
        <v>31</v>
      </c>
      <c r="AD110" s="280">
        <f>1/2/149*AE110</f>
        <v>0.33892617449664431</v>
      </c>
      <c r="AE110" s="263">
        <v>101</v>
      </c>
      <c r="AF110" s="264">
        <v>1</v>
      </c>
      <c r="AG110" s="281">
        <f>AD110*AF110/AE110</f>
        <v>3.3557046979865771E-3</v>
      </c>
      <c r="AH110" s="309">
        <f>586781*1.302</f>
        <v>763988.86200000008</v>
      </c>
      <c r="AI110" s="205"/>
      <c r="AJ110" s="267">
        <f>AG110*AH110</f>
        <v>2563.7210134228189</v>
      </c>
      <c r="AK110" s="207"/>
      <c r="AL110" s="270"/>
      <c r="AM110" s="311">
        <v>1</v>
      </c>
      <c r="AN110" s="310" t="s">
        <v>259</v>
      </c>
      <c r="AO110" s="278" t="s">
        <v>31</v>
      </c>
      <c r="AP110" s="312">
        <f>1/2</f>
        <v>0.5</v>
      </c>
      <c r="AQ110" s="263">
        <v>149</v>
      </c>
      <c r="AR110" s="264">
        <v>1</v>
      </c>
      <c r="AS110" s="281">
        <f>AP110*AR110/AQ110</f>
        <v>3.3557046979865771E-3</v>
      </c>
      <c r="AT110" s="309">
        <f>586781*1.302</f>
        <v>763988.86200000008</v>
      </c>
      <c r="AU110" s="205"/>
      <c r="AV110" s="267">
        <f>AS110*AT110</f>
        <v>2563.7210134228189</v>
      </c>
      <c r="AW110" s="207"/>
      <c r="AY110" s="313">
        <f>AJ110*149</f>
        <v>381994.43100000004</v>
      </c>
      <c r="BA110" s="209">
        <f>AV110*149</f>
        <v>381994.43100000004</v>
      </c>
      <c r="BB110" s="314">
        <f>AY110+BA110</f>
        <v>763988.86200000008</v>
      </c>
    </row>
    <row r="111" spans="1:55" s="141" customFormat="1" ht="26.25" hidden="1" customHeight="1">
      <c r="A111" s="685"/>
      <c r="B111" s="686"/>
      <c r="C111" s="306"/>
      <c r="D111" s="307"/>
      <c r="E111" s="618"/>
      <c r="F111" s="618"/>
      <c r="G111" s="264">
        <v>1</v>
      </c>
      <c r="H111" s="281" t="e">
        <f>F111*G111/#REF!</f>
        <v>#REF!</v>
      </c>
      <c r="I111" s="309">
        <f>193154*1.302</f>
        <v>251486.508</v>
      </c>
      <c r="J111" s="205"/>
      <c r="K111" s="267" t="e">
        <f t="shared" ref="K111" si="87">H111*I111</f>
        <v>#REF!</v>
      </c>
      <c r="L111" s="207"/>
      <c r="M111" s="259"/>
      <c r="P111" s="140"/>
      <c r="Q111" s="310" t="s">
        <v>260</v>
      </c>
      <c r="R111" s="278" t="s">
        <v>31</v>
      </c>
      <c r="S111" s="280">
        <f>1/2/149*T111</f>
        <v>0.16107382550335569</v>
      </c>
      <c r="T111" s="263">
        <f>T110</f>
        <v>48</v>
      </c>
      <c r="U111" s="264">
        <v>1</v>
      </c>
      <c r="V111" s="281">
        <f t="shared" ref="V111" si="88">S111*U111/T111</f>
        <v>3.3557046979865771E-3</v>
      </c>
      <c r="W111" s="309">
        <f>193154*1.302</f>
        <v>251486.508</v>
      </c>
      <c r="X111" s="205"/>
      <c r="Y111" s="267">
        <f t="shared" ref="Y111" si="89">V111*W111</f>
        <v>843.91445637583888</v>
      </c>
      <c r="AA111" s="311">
        <v>2</v>
      </c>
      <c r="AB111" s="310" t="s">
        <v>260</v>
      </c>
      <c r="AC111" s="278" t="s">
        <v>31</v>
      </c>
      <c r="AD111" s="280">
        <f>1/2/149*AE111</f>
        <v>0.33892617449664431</v>
      </c>
      <c r="AE111" s="263">
        <f>AE110</f>
        <v>101</v>
      </c>
      <c r="AF111" s="264">
        <v>1</v>
      </c>
      <c r="AG111" s="281">
        <f t="shared" ref="AG111" si="90">AD111*AF111/AE111</f>
        <v>3.3557046979865771E-3</v>
      </c>
      <c r="AH111" s="309">
        <f>193154*1.302</f>
        <v>251486.508</v>
      </c>
      <c r="AI111" s="205"/>
      <c r="AJ111" s="267">
        <f t="shared" ref="AJ111:AJ113" si="91">AG111*AH111</f>
        <v>843.91445637583888</v>
      </c>
      <c r="AK111" s="207"/>
      <c r="AL111" s="270"/>
      <c r="AM111" s="311">
        <v>2</v>
      </c>
      <c r="AN111" s="310" t="s">
        <v>260</v>
      </c>
      <c r="AO111" s="278" t="s">
        <v>31</v>
      </c>
      <c r="AP111" s="312">
        <f t="shared" ref="AP111" si="92">1/2</f>
        <v>0.5</v>
      </c>
      <c r="AQ111" s="263">
        <f>AQ110</f>
        <v>149</v>
      </c>
      <c r="AR111" s="264">
        <v>1</v>
      </c>
      <c r="AS111" s="281">
        <f t="shared" ref="AS111" si="93">AP111*AR111/AQ111</f>
        <v>3.3557046979865771E-3</v>
      </c>
      <c r="AT111" s="309">
        <f>193154*1.302</f>
        <v>251486.508</v>
      </c>
      <c r="AU111" s="205"/>
      <c r="AV111" s="267">
        <f t="shared" ref="AV111" si="94">AS111*AT111</f>
        <v>843.91445637583888</v>
      </c>
      <c r="AW111" s="207"/>
      <c r="AY111" s="313">
        <f>AJ111*149</f>
        <v>125743.25399999999</v>
      </c>
      <c r="BA111" s="209">
        <f>AV111*149</f>
        <v>125743.25399999999</v>
      </c>
      <c r="BB111" s="314">
        <f t="shared" ref="BB111:BB112" si="95">AY111+BA111</f>
        <v>251486.50799999997</v>
      </c>
    </row>
    <row r="112" spans="1:55" s="141" customFormat="1" ht="32.25" hidden="1" customHeight="1">
      <c r="A112" s="685"/>
      <c r="B112" s="686"/>
      <c r="C112" s="306"/>
      <c r="D112" s="307"/>
      <c r="E112" s="618"/>
      <c r="F112" s="618"/>
      <c r="G112" s="264">
        <v>1</v>
      </c>
      <c r="H112" s="281" t="e">
        <f>F112*G112/#REF!</f>
        <v>#REF!</v>
      </c>
      <c r="I112" s="309">
        <f>178360*1.302</f>
        <v>232224.72</v>
      </c>
      <c r="J112" s="205"/>
      <c r="K112" s="267" t="e">
        <f>H112*I112</f>
        <v>#REF!</v>
      </c>
      <c r="L112" s="207"/>
      <c r="M112" s="259"/>
      <c r="P112" s="140"/>
      <c r="Q112" s="310" t="s">
        <v>261</v>
      </c>
      <c r="R112" s="278" t="s">
        <v>31</v>
      </c>
      <c r="S112" s="280">
        <f>1/2/149*T112</f>
        <v>0.16107382550335569</v>
      </c>
      <c r="T112" s="263">
        <f t="shared" ref="T112:T114" si="96">T111</f>
        <v>48</v>
      </c>
      <c r="U112" s="264">
        <v>1</v>
      </c>
      <c r="V112" s="281">
        <f>S112*U112/T112</f>
        <v>3.3557046979865771E-3</v>
      </c>
      <c r="W112" s="309">
        <f>178360*1.302</f>
        <v>232224.72</v>
      </c>
      <c r="X112" s="205"/>
      <c r="Y112" s="267">
        <f>V112*W112</f>
        <v>779.27758389261749</v>
      </c>
      <c r="AA112" s="311">
        <v>3</v>
      </c>
      <c r="AB112" s="310" t="s">
        <v>261</v>
      </c>
      <c r="AC112" s="278" t="s">
        <v>31</v>
      </c>
      <c r="AD112" s="280">
        <f>1/2/149*AE112</f>
        <v>0.33892617449664431</v>
      </c>
      <c r="AE112" s="263">
        <f t="shared" ref="AE112:AE114" si="97">AE111</f>
        <v>101</v>
      </c>
      <c r="AF112" s="264">
        <v>1</v>
      </c>
      <c r="AG112" s="281">
        <f>AD112*AF112/AE112</f>
        <v>3.3557046979865771E-3</v>
      </c>
      <c r="AH112" s="309">
        <f>178360*1.302</f>
        <v>232224.72</v>
      </c>
      <c r="AI112" s="205"/>
      <c r="AJ112" s="267">
        <f>AG112*AH112</f>
        <v>779.27758389261749</v>
      </c>
      <c r="AK112" s="207"/>
      <c r="AL112" s="270"/>
      <c r="AM112" s="311">
        <v>3</v>
      </c>
      <c r="AN112" s="310" t="s">
        <v>261</v>
      </c>
      <c r="AO112" s="278" t="s">
        <v>31</v>
      </c>
      <c r="AP112" s="312">
        <v>0.5</v>
      </c>
      <c r="AQ112" s="263">
        <f t="shared" ref="AQ112:AQ114" si="98">AQ111</f>
        <v>149</v>
      </c>
      <c r="AR112" s="264">
        <v>1</v>
      </c>
      <c r="AS112" s="281">
        <f>AP112*AR112/AQ112</f>
        <v>3.3557046979865771E-3</v>
      </c>
      <c r="AT112" s="309">
        <f>178360*1.302</f>
        <v>232224.72</v>
      </c>
      <c r="AU112" s="205"/>
      <c r="AV112" s="267">
        <f>AS112*AT112</f>
        <v>779.27758389261749</v>
      </c>
      <c r="AW112" s="207"/>
      <c r="AY112" s="313">
        <f>AJ112*149</f>
        <v>116112.36</v>
      </c>
      <c r="BA112" s="209">
        <f>AV112*149</f>
        <v>116112.36</v>
      </c>
      <c r="BB112" s="314">
        <f t="shared" si="95"/>
        <v>232224.72</v>
      </c>
    </row>
    <row r="113" spans="1:57" ht="33.75" hidden="1" customHeight="1" thickBot="1">
      <c r="A113" s="685"/>
      <c r="B113" s="686"/>
      <c r="C113" s="306"/>
      <c r="D113" s="307"/>
      <c r="E113" s="618"/>
      <c r="F113" s="618"/>
      <c r="G113" s="264">
        <v>1</v>
      </c>
      <c r="H113" s="281" t="e">
        <f>F113*G113/#REF!</f>
        <v>#REF!</v>
      </c>
      <c r="I113" s="207">
        <f>217614.28*1.302</f>
        <v>283333.79256000003</v>
      </c>
      <c r="J113" s="71"/>
      <c r="K113" s="267" t="e">
        <f t="shared" ref="K113" si="99">H113*I113</f>
        <v>#REF!</v>
      </c>
      <c r="L113" s="63"/>
      <c r="M113" s="259"/>
      <c r="Q113" s="310" t="s">
        <v>51</v>
      </c>
      <c r="R113" s="278" t="s">
        <v>31</v>
      </c>
      <c r="S113" s="312">
        <f>1.5*0.5/149*T113</f>
        <v>0.24161073825503354</v>
      </c>
      <c r="T113" s="263">
        <f t="shared" si="96"/>
        <v>48</v>
      </c>
      <c r="U113" s="264">
        <v>1</v>
      </c>
      <c r="V113" s="281">
        <f>S113*U113/T113</f>
        <v>5.0335570469798654E-3</v>
      </c>
      <c r="W113" s="207">
        <f>217614.28*1.302</f>
        <v>283333.79256000003</v>
      </c>
      <c r="X113" s="71"/>
      <c r="Y113" s="267">
        <f t="shared" ref="Y113" si="100">V113*W113</f>
        <v>1426.1768081879195</v>
      </c>
      <c r="AA113" s="268">
        <v>4</v>
      </c>
      <c r="AB113" s="310" t="s">
        <v>51</v>
      </c>
      <c r="AC113" s="278" t="s">
        <v>31</v>
      </c>
      <c r="AD113" s="312">
        <f>1.5*0.5/149*AE113</f>
        <v>0.50838926174496646</v>
      </c>
      <c r="AE113" s="263">
        <f t="shared" si="97"/>
        <v>101</v>
      </c>
      <c r="AF113" s="264">
        <v>1</v>
      </c>
      <c r="AG113" s="281">
        <f>AD113*AF113/AE113</f>
        <v>5.0335570469798663E-3</v>
      </c>
      <c r="AH113" s="207">
        <f>217614.28*1.302</f>
        <v>283333.79256000003</v>
      </c>
      <c r="AI113" s="71"/>
      <c r="AJ113" s="267">
        <f t="shared" si="91"/>
        <v>1426.1768081879197</v>
      </c>
      <c r="AK113" s="63"/>
      <c r="AL113" s="270"/>
      <c r="AM113" s="268">
        <v>4</v>
      </c>
      <c r="AN113" s="310" t="s">
        <v>51</v>
      </c>
      <c r="AO113" s="278" t="s">
        <v>31</v>
      </c>
      <c r="AP113" s="312">
        <v>0.75</v>
      </c>
      <c r="AQ113" s="263">
        <f t="shared" si="98"/>
        <v>149</v>
      </c>
      <c r="AR113" s="264">
        <v>1</v>
      </c>
      <c r="AS113" s="281">
        <f>AP113*AR113/AQ113</f>
        <v>5.0335570469798654E-3</v>
      </c>
      <c r="AT113" s="207">
        <f>217614.28*1.302</f>
        <v>283333.79256000003</v>
      </c>
      <c r="AU113" s="71"/>
      <c r="AV113" s="267">
        <f>AS113*AT113</f>
        <v>1426.1768081879195</v>
      </c>
      <c r="AW113" s="63"/>
      <c r="AY113" s="44">
        <f>AJ113*149</f>
        <v>212500.34442000004</v>
      </c>
      <c r="BA113" s="112">
        <f>AV113*149</f>
        <v>212500.34442000001</v>
      </c>
      <c r="BB113" s="112">
        <f>AY113+BA113</f>
        <v>425000.68884000008</v>
      </c>
    </row>
    <row r="114" spans="1:57" ht="15" hidden="1" customHeight="1">
      <c r="A114" s="685"/>
      <c r="B114" s="686"/>
      <c r="C114" s="306">
        <f>'[1]расчет по услугам'!CE131</f>
        <v>0</v>
      </c>
      <c r="D114" s="307" t="s">
        <v>194</v>
      </c>
      <c r="E114" s="618">
        <f>'[2]расчет свод'!S100</f>
        <v>0</v>
      </c>
      <c r="F114" s="618"/>
      <c r="G114" s="264"/>
      <c r="H114" s="281"/>
      <c r="I114" s="207"/>
      <c r="J114" s="71"/>
      <c r="K114" s="267"/>
      <c r="L114" s="63"/>
      <c r="M114" s="259"/>
      <c r="Q114" s="310"/>
      <c r="R114" s="278"/>
      <c r="S114" s="312"/>
      <c r="T114" s="263">
        <f t="shared" si="96"/>
        <v>48</v>
      </c>
      <c r="U114" s="264"/>
      <c r="V114" s="281"/>
      <c r="W114" s="207"/>
      <c r="X114" s="71"/>
      <c r="Y114" s="267"/>
      <c r="AA114" s="268"/>
      <c r="AB114" s="310"/>
      <c r="AC114" s="278"/>
      <c r="AD114" s="312"/>
      <c r="AE114" s="263">
        <f t="shared" si="97"/>
        <v>101</v>
      </c>
      <c r="AF114" s="264"/>
      <c r="AG114" s="281"/>
      <c r="AH114" s="207"/>
      <c r="AI114" s="71"/>
      <c r="AJ114" s="267"/>
      <c r="AK114" s="63"/>
      <c r="AL114" s="270"/>
      <c r="AM114" s="268"/>
      <c r="AN114" s="310"/>
      <c r="AO114" s="278"/>
      <c r="AP114" s="312"/>
      <c r="AQ114" s="263">
        <f t="shared" si="98"/>
        <v>149</v>
      </c>
      <c r="AR114" s="264"/>
      <c r="AS114" s="281"/>
      <c r="AT114" s="207"/>
      <c r="AU114" s="71"/>
      <c r="AV114" s="267"/>
      <c r="AW114" s="63"/>
      <c r="AY114" s="44">
        <f t="shared" ref="AY114:AY119" si="101">AJ114*135</f>
        <v>0</v>
      </c>
      <c r="BA114" s="112">
        <f t="shared" ref="BA114" si="102">AV114*135</f>
        <v>0</v>
      </c>
      <c r="BB114" s="112">
        <f t="shared" ref="BB114:BB118" si="103">AY114+BA114</f>
        <v>0</v>
      </c>
    </row>
    <row r="115" spans="1:57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8</v>
      </c>
      <c r="AN115" s="319" t="s">
        <v>262</v>
      </c>
      <c r="AO115" s="278" t="s">
        <v>31</v>
      </c>
      <c r="AP115" s="312">
        <v>1.75</v>
      </c>
      <c r="AQ115" s="263" t="e">
        <f>#REF!</f>
        <v>#REF!</v>
      </c>
      <c r="AR115" s="264">
        <v>1</v>
      </c>
      <c r="AS115" s="281" t="e">
        <f t="shared" ref="AS115:AS118" si="104">AP115*AR115/AQ115</f>
        <v>#REF!</v>
      </c>
      <c r="AT115" s="207">
        <f>160817.28*1.302</f>
        <v>209384.09856000001</v>
      </c>
      <c r="AU115" s="71"/>
      <c r="AV115" s="267" t="e">
        <f>AS115*AT115</f>
        <v>#REF!</v>
      </c>
      <c r="AW115" s="63"/>
      <c r="AY115" s="44">
        <f t="shared" ref="AY115:AY118" si="105">AJ115*97</f>
        <v>0</v>
      </c>
      <c r="AZ115" s="56"/>
      <c r="BA115" s="112" t="e">
        <f t="shared" ref="BA115:BA118" si="106">AV115*149</f>
        <v>#REF!</v>
      </c>
      <c r="BB115" s="112" t="e">
        <f t="shared" si="103"/>
        <v>#REF!</v>
      </c>
      <c r="BC115" s="56"/>
    </row>
    <row r="116" spans="1:57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9</v>
      </c>
      <c r="AN116" s="319" t="s">
        <v>263</v>
      </c>
      <c r="AO116" s="278" t="s">
        <v>31</v>
      </c>
      <c r="AP116" s="312">
        <v>0.5</v>
      </c>
      <c r="AQ116" s="263" t="e">
        <f t="shared" ref="AQ116:AQ118" si="107">AQ115</f>
        <v>#REF!</v>
      </c>
      <c r="AR116" s="264">
        <v>1</v>
      </c>
      <c r="AS116" s="281" t="e">
        <f t="shared" si="104"/>
        <v>#REF!</v>
      </c>
      <c r="AT116" s="207">
        <f>127534.68*1.302</f>
        <v>166050.15336</v>
      </c>
      <c r="AU116" s="71"/>
      <c r="AV116" s="267" t="e">
        <f>AS116*AT116</f>
        <v>#REF!</v>
      </c>
      <c r="AW116" s="63"/>
      <c r="AY116" s="44">
        <f t="shared" si="105"/>
        <v>0</v>
      </c>
      <c r="AZ116" s="56"/>
      <c r="BA116" s="112" t="e">
        <f t="shared" si="106"/>
        <v>#REF!</v>
      </c>
      <c r="BB116" s="112" t="e">
        <f t="shared" si="103"/>
        <v>#REF!</v>
      </c>
      <c r="BC116" s="56"/>
    </row>
    <row r="117" spans="1:57" ht="27" hidden="1" customHeight="1" thickBot="1">
      <c r="A117" s="685"/>
      <c r="B117" s="686"/>
      <c r="C117" s="315"/>
      <c r="D117" s="315"/>
      <c r="E117" s="278"/>
      <c r="F117" s="312"/>
      <c r="G117" s="264"/>
      <c r="H117" s="281"/>
      <c r="I117" s="207"/>
      <c r="J117" s="71"/>
      <c r="K117" s="267"/>
      <c r="L117" s="63"/>
      <c r="M117" s="316"/>
      <c r="Q117" s="317"/>
      <c r="R117" s="278"/>
      <c r="S117" s="312"/>
      <c r="T117" s="263"/>
      <c r="U117" s="264"/>
      <c r="V117" s="281"/>
      <c r="W117" s="207"/>
      <c r="X117" s="71"/>
      <c r="Y117" s="267"/>
      <c r="AA117" s="19"/>
      <c r="AB117" s="317"/>
      <c r="AC117" s="278"/>
      <c r="AD117" s="312"/>
      <c r="AE117" s="263"/>
      <c r="AF117" s="264"/>
      <c r="AG117" s="281"/>
      <c r="AH117" s="207"/>
      <c r="AI117" s="71"/>
      <c r="AJ117" s="267"/>
      <c r="AK117" s="63"/>
      <c r="AL117" s="318"/>
      <c r="AM117" s="19">
        <v>10</v>
      </c>
      <c r="AN117" s="319" t="s">
        <v>264</v>
      </c>
      <c r="AO117" s="278" t="s">
        <v>31</v>
      </c>
      <c r="AP117" s="312">
        <v>2.5</v>
      </c>
      <c r="AQ117" s="263" t="e">
        <f>AQ115</f>
        <v>#REF!</v>
      </c>
      <c r="AR117" s="264">
        <v>1</v>
      </c>
      <c r="AS117" s="281" t="e">
        <f t="shared" si="104"/>
        <v>#REF!</v>
      </c>
      <c r="AT117" s="207">
        <f>174164.74*1.302</f>
        <v>226762.49148</v>
      </c>
      <c r="AU117" s="71"/>
      <c r="AV117" s="267" t="e">
        <f t="shared" ref="AV117:AV118" si="108">AS117*AT117</f>
        <v>#REF!</v>
      </c>
      <c r="AW117" s="63"/>
      <c r="AY117" s="44">
        <f t="shared" si="105"/>
        <v>0</v>
      </c>
      <c r="AZ117" s="56"/>
      <c r="BA117" s="112" t="e">
        <f t="shared" si="106"/>
        <v>#REF!</v>
      </c>
      <c r="BB117" s="320" t="e">
        <f t="shared" si="103"/>
        <v>#REF!</v>
      </c>
      <c r="BC117" s="56"/>
    </row>
    <row r="118" spans="1:57" ht="27" hidden="1" customHeight="1" thickBot="1">
      <c r="A118" s="685"/>
      <c r="B118" s="686"/>
      <c r="C118" s="315"/>
      <c r="D118" s="315"/>
      <c r="E118" s="278"/>
      <c r="F118" s="312"/>
      <c r="G118" s="264"/>
      <c r="H118" s="281"/>
      <c r="I118" s="207"/>
      <c r="J118" s="71"/>
      <c r="K118" s="267"/>
      <c r="L118" s="63"/>
      <c r="M118" s="316"/>
      <c r="Q118" s="317"/>
      <c r="R118" s="278"/>
      <c r="S118" s="312"/>
      <c r="T118" s="263"/>
      <c r="U118" s="264"/>
      <c r="V118" s="281"/>
      <c r="W118" s="207"/>
      <c r="X118" s="71"/>
      <c r="Y118" s="267"/>
      <c r="AA118" s="19"/>
      <c r="AB118" s="317"/>
      <c r="AC118" s="278"/>
      <c r="AD118" s="312"/>
      <c r="AE118" s="263"/>
      <c r="AF118" s="264"/>
      <c r="AG118" s="281"/>
      <c r="AH118" s="207"/>
      <c r="AI118" s="71"/>
      <c r="AJ118" s="267"/>
      <c r="AK118" s="63"/>
      <c r="AL118" s="318"/>
      <c r="AM118" s="19">
        <v>11</v>
      </c>
      <c r="AN118" s="260" t="s">
        <v>265</v>
      </c>
      <c r="AO118" s="278" t="s">
        <v>31</v>
      </c>
      <c r="AP118" s="312">
        <v>2</v>
      </c>
      <c r="AQ118" s="263" t="e">
        <f t="shared" si="107"/>
        <v>#REF!</v>
      </c>
      <c r="AR118" s="264">
        <v>1</v>
      </c>
      <c r="AS118" s="281" t="e">
        <f t="shared" si="104"/>
        <v>#REF!</v>
      </c>
      <c r="AT118" s="207">
        <f>140317.32*1.302</f>
        <v>182693.15064000001</v>
      </c>
      <c r="AU118" s="71"/>
      <c r="AV118" s="267" t="e">
        <f t="shared" si="108"/>
        <v>#REF!</v>
      </c>
      <c r="AW118" s="63"/>
      <c r="AY118" s="44">
        <f t="shared" si="105"/>
        <v>0</v>
      </c>
      <c r="AZ118" s="56" t="e">
        <f>#REF!*2</f>
        <v>#REF!</v>
      </c>
      <c r="BA118" s="112" t="e">
        <f t="shared" si="106"/>
        <v>#REF!</v>
      </c>
      <c r="BB118" s="112" t="e">
        <f t="shared" si="103"/>
        <v>#REF!</v>
      </c>
      <c r="BD118" s="12">
        <v>4172304</v>
      </c>
    </row>
    <row r="119" spans="1:57" ht="15.75" hidden="1" customHeight="1" thickBot="1">
      <c r="A119" s="685"/>
      <c r="B119" s="686"/>
      <c r="C119" s="321"/>
      <c r="D119" s="321"/>
      <c r="E119" s="268"/>
      <c r="F119" s="130"/>
      <c r="G119" s="289"/>
      <c r="H119" s="290"/>
      <c r="I119" s="322"/>
      <c r="J119" s="71"/>
      <c r="K119" s="267"/>
      <c r="L119" s="63"/>
      <c r="M119" s="259"/>
      <c r="Q119" s="321"/>
      <c r="R119" s="268"/>
      <c r="S119" s="130"/>
      <c r="T119" s="240"/>
      <c r="U119" s="289"/>
      <c r="V119" s="290"/>
      <c r="W119" s="322"/>
      <c r="X119" s="71"/>
      <c r="Y119" s="267"/>
      <c r="AA119" s="268"/>
      <c r="AB119" s="321"/>
      <c r="AC119" s="268"/>
      <c r="AD119" s="130"/>
      <c r="AE119" s="240"/>
      <c r="AF119" s="289"/>
      <c r="AG119" s="290"/>
      <c r="AH119" s="322"/>
      <c r="AI119" s="71"/>
      <c r="AJ119" s="267"/>
      <c r="AK119" s="63"/>
      <c r="AL119" s="270"/>
      <c r="AM119" s="268"/>
      <c r="AN119" s="321"/>
      <c r="AO119" s="268"/>
      <c r="AP119" s="130"/>
      <c r="AQ119" s="240"/>
      <c r="AR119" s="289"/>
      <c r="AS119" s="290"/>
      <c r="AT119" s="322"/>
      <c r="AU119" s="71"/>
      <c r="AV119" s="267"/>
      <c r="AW119" s="63"/>
      <c r="AY119" s="44">
        <f t="shared" si="101"/>
        <v>0</v>
      </c>
    </row>
    <row r="120" spans="1:57" ht="15.75" hidden="1" customHeight="1" thickBot="1">
      <c r="A120" s="685"/>
      <c r="B120" s="686"/>
      <c r="C120" s="619"/>
      <c r="D120" s="619"/>
      <c r="E120" s="619"/>
      <c r="F120" s="619"/>
      <c r="G120" s="619"/>
      <c r="H120" s="619"/>
      <c r="I120" s="619"/>
      <c r="J120" s="619"/>
      <c r="K120" s="286" t="e">
        <f>SUM(K110:K119)</f>
        <v>#REF!</v>
      </c>
      <c r="L120" s="63"/>
      <c r="M120" s="272"/>
      <c r="Q120" s="140"/>
      <c r="R120" s="140"/>
      <c r="S120" s="140"/>
      <c r="T120" s="140"/>
      <c r="U120" s="140"/>
      <c r="V120" s="140"/>
      <c r="W120" s="140"/>
      <c r="X120" s="140"/>
      <c r="Y120" s="286">
        <f>SUM(Y110:Y119)</f>
        <v>5613.0898618791944</v>
      </c>
      <c r="AA120" s="620" t="s">
        <v>27</v>
      </c>
      <c r="AB120" s="621"/>
      <c r="AC120" s="621"/>
      <c r="AD120" s="621"/>
      <c r="AE120" s="621"/>
      <c r="AF120" s="621"/>
      <c r="AG120" s="621"/>
      <c r="AH120" s="621"/>
      <c r="AI120" s="622"/>
      <c r="AJ120" s="286">
        <f>SUM(AJ110:AJ119)</f>
        <v>5613.0898618791953</v>
      </c>
      <c r="AK120" s="63"/>
      <c r="AL120" s="274"/>
      <c r="AM120" s="620" t="s">
        <v>27</v>
      </c>
      <c r="AN120" s="621"/>
      <c r="AO120" s="621"/>
      <c r="AP120" s="621"/>
      <c r="AQ120" s="621"/>
      <c r="AR120" s="621"/>
      <c r="AS120" s="621"/>
      <c r="AT120" s="621"/>
      <c r="AU120" s="622"/>
      <c r="AV120" s="286" t="e">
        <f>SUM(AV110:AV119)</f>
        <v>#REF!</v>
      </c>
      <c r="AW120" s="63"/>
      <c r="AY120" s="323">
        <f>AY110+AY111+AY112</f>
        <v>623850.04500000004</v>
      </c>
      <c r="AZ120" s="324">
        <f>AY120*2</f>
        <v>1247700.0900000001</v>
      </c>
      <c r="BA120" s="325">
        <f>BA110+BA111+BA112</f>
        <v>623850.04500000004</v>
      </c>
      <c r="BB120" s="326">
        <f>AY120+BA120</f>
        <v>1247700.0900000001</v>
      </c>
      <c r="BC120" s="327" t="s">
        <v>189</v>
      </c>
      <c r="BD120" s="56">
        <f>BB120+BA19</f>
        <v>4172303.9841</v>
      </c>
      <c r="BE120" s="328">
        <f>BD118-BD120</f>
        <v>1.5899999998509884E-2</v>
      </c>
    </row>
    <row r="121" spans="1:57" s="294" customFormat="1" ht="24" customHeight="1" thickBot="1">
      <c r="A121" s="685"/>
      <c r="B121" s="686"/>
      <c r="C121" s="623" t="s">
        <v>66</v>
      </c>
      <c r="D121" s="623"/>
      <c r="E121" s="623"/>
      <c r="F121" s="623"/>
      <c r="G121" s="623"/>
      <c r="H121" s="623"/>
      <c r="I121" s="623"/>
      <c r="J121" s="623"/>
      <c r="K121" s="623"/>
      <c r="L121" s="623"/>
      <c r="M121" s="293"/>
      <c r="P121" s="295"/>
      <c r="Q121" s="295"/>
      <c r="R121" s="295"/>
      <c r="S121" s="295"/>
      <c r="T121" s="295"/>
      <c r="U121" s="295"/>
      <c r="V121" s="295"/>
      <c r="W121" s="295"/>
      <c r="X121" s="295"/>
      <c r="Y121" s="295"/>
      <c r="Z121" s="77"/>
      <c r="AA121" s="624" t="s">
        <v>66</v>
      </c>
      <c r="AB121" s="625"/>
      <c r="AC121" s="625"/>
      <c r="AD121" s="625"/>
      <c r="AE121" s="625"/>
      <c r="AF121" s="625"/>
      <c r="AG121" s="625"/>
      <c r="AH121" s="625"/>
      <c r="AI121" s="625"/>
      <c r="AJ121" s="625"/>
      <c r="AK121" s="626"/>
      <c r="AL121" s="293"/>
      <c r="AM121" s="624" t="s">
        <v>66</v>
      </c>
      <c r="AN121" s="625"/>
      <c r="AO121" s="625"/>
      <c r="AP121" s="625"/>
      <c r="AQ121" s="625"/>
      <c r="AR121" s="625"/>
      <c r="AS121" s="625"/>
      <c r="AT121" s="625"/>
      <c r="AU121" s="625"/>
      <c r="AV121" s="625"/>
      <c r="AW121" s="626"/>
      <c r="AY121" s="329" t="e">
        <f>AY113+#REF!+#REF!+#REF!+AY117+AY118+AY115</f>
        <v>#REF!</v>
      </c>
      <c r="AZ121" s="330"/>
      <c r="BA121" s="331" t="e">
        <f>BA113+#REF!+#REF!+#REF!+BA117+BA118+BA115+BA116</f>
        <v>#REF!</v>
      </c>
      <c r="BB121" s="332" t="e">
        <f>AY121+BA121</f>
        <v>#REF!</v>
      </c>
      <c r="BC121" s="333" t="s">
        <v>266</v>
      </c>
      <c r="BD121" s="334" t="e">
        <f>BD122-BB121</f>
        <v>#REF!</v>
      </c>
    </row>
    <row r="122" spans="1:57" ht="30" hidden="1" customHeight="1">
      <c r="A122" s="685"/>
      <c r="B122" s="686"/>
      <c r="C122" s="154"/>
      <c r="D122" s="236"/>
      <c r="E122" s="618"/>
      <c r="F122" s="618"/>
      <c r="G122" s="264">
        <v>1</v>
      </c>
      <c r="H122" s="281" t="e">
        <f>F122*G122/#REF!</f>
        <v>#REF!</v>
      </c>
      <c r="I122" s="257">
        <v>16000</v>
      </c>
      <c r="J122" s="71"/>
      <c r="K122" s="267" t="e">
        <f t="shared" ref="K122:K141" si="109">H122*I122</f>
        <v>#REF!</v>
      </c>
      <c r="L122" s="63"/>
      <c r="M122" s="259"/>
      <c r="Q122" s="65" t="s">
        <v>118</v>
      </c>
      <c r="R122" s="65" t="s">
        <v>52</v>
      </c>
      <c r="S122" s="335">
        <f t="shared" ref="S122:S132" si="110">0.5/149*T122</f>
        <v>0.16107382550335569</v>
      </c>
      <c r="T122" s="263">
        <v>48</v>
      </c>
      <c r="U122" s="264">
        <v>1</v>
      </c>
      <c r="V122" s="281">
        <f t="shared" ref="V122:V131" si="111">S122*U122/T122</f>
        <v>3.3557046979865771E-3</v>
      </c>
      <c r="W122" s="257">
        <v>16000</v>
      </c>
      <c r="X122" s="71"/>
      <c r="Y122" s="267">
        <f t="shared" ref="Y122:Y141" si="112">V122*W122</f>
        <v>53.691275167785236</v>
      </c>
      <c r="AA122" s="63">
        <v>1</v>
      </c>
      <c r="AB122" s="65" t="s">
        <v>118</v>
      </c>
      <c r="AC122" s="65" t="s">
        <v>52</v>
      </c>
      <c r="AD122" s="335">
        <f t="shared" ref="AD122:AD132" si="113">0.5/149*AE122</f>
        <v>0.33892617449664431</v>
      </c>
      <c r="AE122" s="263">
        <v>101</v>
      </c>
      <c r="AF122" s="264">
        <v>1</v>
      </c>
      <c r="AG122" s="281">
        <f t="shared" ref="AG122:AG131" si="114">AD122*AF122/AE122</f>
        <v>3.3557046979865771E-3</v>
      </c>
      <c r="AH122" s="257">
        <v>16000</v>
      </c>
      <c r="AI122" s="71"/>
      <c r="AJ122" s="267">
        <f t="shared" ref="AJ122:AJ145" si="115">AG122*AH122</f>
        <v>53.691275167785236</v>
      </c>
      <c r="AK122" s="63"/>
      <c r="AL122" s="270"/>
      <c r="AM122" s="63">
        <v>1</v>
      </c>
      <c r="AN122" s="65" t="s">
        <v>118</v>
      </c>
      <c r="AO122" s="336" t="s">
        <v>52</v>
      </c>
      <c r="AP122" s="335">
        <v>0.5</v>
      </c>
      <c r="AQ122" s="263">
        <v>149</v>
      </c>
      <c r="AR122" s="264">
        <v>1</v>
      </c>
      <c r="AS122" s="281">
        <f t="shared" ref="AS122:AS140" si="116">AP122*AR122/AQ122</f>
        <v>3.3557046979865771E-3</v>
      </c>
      <c r="AT122" s="257">
        <v>16000</v>
      </c>
      <c r="AU122" s="71"/>
      <c r="AV122" s="267">
        <f t="shared" ref="AV122:AV136" si="117">AS122*AT122</f>
        <v>53.691275167785236</v>
      </c>
      <c r="AW122" s="63"/>
      <c r="AX122" s="12">
        <v>340</v>
      </c>
      <c r="AY122" s="337">
        <f>AJ122*149</f>
        <v>8000</v>
      </c>
      <c r="AZ122" s="338">
        <f>AV122*149</f>
        <v>8000</v>
      </c>
      <c r="BA122" s="283">
        <f>AY122+AZ122</f>
        <v>16000</v>
      </c>
      <c r="BB122" s="141"/>
      <c r="BD122" s="56">
        <v>3023503.9</v>
      </c>
    </row>
    <row r="123" spans="1:57" ht="30" hidden="1" customHeight="1">
      <c r="A123" s="685"/>
      <c r="B123" s="686"/>
      <c r="C123" s="154"/>
      <c r="D123" s="236"/>
      <c r="E123" s="618"/>
      <c r="F123" s="618"/>
      <c r="G123" s="264">
        <v>1</v>
      </c>
      <c r="H123" s="281" t="e">
        <f>F123*G123/#REF!</f>
        <v>#REF!</v>
      </c>
      <c r="I123" s="257">
        <v>100000</v>
      </c>
      <c r="J123" s="71"/>
      <c r="K123" s="267" t="e">
        <f t="shared" si="109"/>
        <v>#REF!</v>
      </c>
      <c r="L123" s="63"/>
      <c r="M123" s="259"/>
      <c r="Q123" s="65" t="s">
        <v>267</v>
      </c>
      <c r="R123" s="65" t="s">
        <v>52</v>
      </c>
      <c r="S123" s="335">
        <f t="shared" si="110"/>
        <v>0.16107382550335569</v>
      </c>
      <c r="T123" s="263">
        <f>T122</f>
        <v>48</v>
      </c>
      <c r="U123" s="264">
        <v>1</v>
      </c>
      <c r="V123" s="281">
        <f t="shared" si="111"/>
        <v>3.3557046979865771E-3</v>
      </c>
      <c r="W123" s="257">
        <v>100000</v>
      </c>
      <c r="X123" s="71"/>
      <c r="Y123" s="267">
        <f t="shared" si="112"/>
        <v>335.57046979865771</v>
      </c>
      <c r="AA123" s="63">
        <v>2</v>
      </c>
      <c r="AB123" s="65" t="s">
        <v>267</v>
      </c>
      <c r="AC123" s="65" t="s">
        <v>52</v>
      </c>
      <c r="AD123" s="335">
        <f t="shared" si="113"/>
        <v>0.33892617449664431</v>
      </c>
      <c r="AE123" s="263">
        <f>AE122</f>
        <v>101</v>
      </c>
      <c r="AF123" s="264">
        <v>1</v>
      </c>
      <c r="AG123" s="281">
        <f t="shared" si="114"/>
        <v>3.3557046979865771E-3</v>
      </c>
      <c r="AH123" s="257">
        <v>100000</v>
      </c>
      <c r="AI123" s="71"/>
      <c r="AJ123" s="267">
        <f t="shared" si="115"/>
        <v>335.57046979865771</v>
      </c>
      <c r="AK123" s="63"/>
      <c r="AL123" s="270"/>
      <c r="AM123" s="63">
        <v>2</v>
      </c>
      <c r="AN123" s="65" t="s">
        <v>267</v>
      </c>
      <c r="AO123" s="336" t="s">
        <v>52</v>
      </c>
      <c r="AP123" s="335">
        <v>0.5</v>
      </c>
      <c r="AQ123" s="263">
        <f>AQ122</f>
        <v>149</v>
      </c>
      <c r="AR123" s="264">
        <v>1</v>
      </c>
      <c r="AS123" s="281">
        <f t="shared" si="116"/>
        <v>3.3557046979865771E-3</v>
      </c>
      <c r="AT123" s="257">
        <v>100000</v>
      </c>
      <c r="AU123" s="71"/>
      <c r="AV123" s="267">
        <f t="shared" si="117"/>
        <v>335.57046979865771</v>
      </c>
      <c r="AW123" s="63"/>
      <c r="AX123" s="12">
        <v>340</v>
      </c>
      <c r="AY123" s="339">
        <f>AJ123*149</f>
        <v>50000</v>
      </c>
      <c r="AZ123" s="338">
        <f t="shared" ref="AZ123:AZ145" si="118">AV123*149</f>
        <v>50000</v>
      </c>
      <c r="BA123" s="283">
        <f t="shared" ref="BA123:BA145" si="119">AY123+AZ123</f>
        <v>100000</v>
      </c>
      <c r="BB123" s="141" t="s">
        <v>203</v>
      </c>
    </row>
    <row r="124" spans="1:57" ht="30" hidden="1" customHeight="1">
      <c r="A124" s="685"/>
      <c r="B124" s="686"/>
      <c r="C124" s="154"/>
      <c r="D124" s="236"/>
      <c r="E124" s="618"/>
      <c r="F124" s="618"/>
      <c r="G124" s="264">
        <v>1</v>
      </c>
      <c r="H124" s="281" t="e">
        <f>F124*G124/#REF!</f>
        <v>#REF!</v>
      </c>
      <c r="I124" s="257">
        <v>5000</v>
      </c>
      <c r="J124" s="71"/>
      <c r="K124" s="267" t="e">
        <f t="shared" si="109"/>
        <v>#REF!</v>
      </c>
      <c r="L124" s="63"/>
      <c r="M124" s="259"/>
      <c r="Q124" s="65" t="s">
        <v>119</v>
      </c>
      <c r="R124" s="65" t="s">
        <v>52</v>
      </c>
      <c r="S124" s="335">
        <f t="shared" si="110"/>
        <v>0.16107382550335569</v>
      </c>
      <c r="T124" s="263">
        <f t="shared" ref="T124:T145" si="120">T123</f>
        <v>48</v>
      </c>
      <c r="U124" s="264">
        <v>1</v>
      </c>
      <c r="V124" s="281">
        <f t="shared" si="111"/>
        <v>3.3557046979865771E-3</v>
      </c>
      <c r="W124" s="257">
        <v>5000</v>
      </c>
      <c r="X124" s="71"/>
      <c r="Y124" s="267">
        <f t="shared" si="112"/>
        <v>16.778523489932887</v>
      </c>
      <c r="AA124" s="63">
        <v>3</v>
      </c>
      <c r="AB124" s="65" t="s">
        <v>119</v>
      </c>
      <c r="AC124" s="65" t="s">
        <v>52</v>
      </c>
      <c r="AD124" s="335">
        <f t="shared" si="113"/>
        <v>0.33892617449664431</v>
      </c>
      <c r="AE124" s="263">
        <f t="shared" ref="AE124:AE145" si="121">AE123</f>
        <v>101</v>
      </c>
      <c r="AF124" s="264">
        <v>1</v>
      </c>
      <c r="AG124" s="281">
        <f t="shared" si="114"/>
        <v>3.3557046979865771E-3</v>
      </c>
      <c r="AH124" s="257">
        <v>5000</v>
      </c>
      <c r="AI124" s="71"/>
      <c r="AJ124" s="267">
        <f t="shared" si="115"/>
        <v>16.778523489932887</v>
      </c>
      <c r="AK124" s="63"/>
      <c r="AL124" s="270"/>
      <c r="AM124" s="63">
        <v>3</v>
      </c>
      <c r="AN124" s="65" t="s">
        <v>119</v>
      </c>
      <c r="AO124" s="336" t="s">
        <v>52</v>
      </c>
      <c r="AP124" s="335">
        <v>0.5</v>
      </c>
      <c r="AQ124" s="263">
        <f t="shared" ref="AQ124:AQ141" si="122">AQ123</f>
        <v>149</v>
      </c>
      <c r="AR124" s="264">
        <v>1</v>
      </c>
      <c r="AS124" s="281">
        <f t="shared" si="116"/>
        <v>3.3557046979865771E-3</v>
      </c>
      <c r="AT124" s="257">
        <v>5000</v>
      </c>
      <c r="AU124" s="71"/>
      <c r="AV124" s="267">
        <f t="shared" si="117"/>
        <v>16.778523489932887</v>
      </c>
      <c r="AW124" s="63"/>
      <c r="AX124" s="12">
        <v>226</v>
      </c>
      <c r="AY124" s="339">
        <f t="shared" ref="AY124:AY145" si="123">AJ124*149</f>
        <v>2500</v>
      </c>
      <c r="AZ124" s="338">
        <f t="shared" si="118"/>
        <v>2500</v>
      </c>
      <c r="BA124" s="340">
        <f t="shared" si="119"/>
        <v>5000</v>
      </c>
      <c r="BB124" s="141" t="s">
        <v>268</v>
      </c>
    </row>
    <row r="125" spans="1:57" ht="30" hidden="1" customHeight="1">
      <c r="A125" s="685"/>
      <c r="B125" s="686"/>
      <c r="C125" s="154"/>
      <c r="D125" s="236"/>
      <c r="E125" s="618"/>
      <c r="F125" s="618"/>
      <c r="G125" s="264">
        <v>1</v>
      </c>
      <c r="H125" s="281" t="e">
        <f>F125*G125/#REF!</f>
        <v>#REF!</v>
      </c>
      <c r="I125" s="257">
        <v>145000</v>
      </c>
      <c r="J125" s="71"/>
      <c r="K125" s="267" t="e">
        <f t="shared" si="109"/>
        <v>#REF!</v>
      </c>
      <c r="L125" s="63"/>
      <c r="M125" s="259"/>
      <c r="Q125" s="65" t="s">
        <v>102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145000</v>
      </c>
      <c r="X125" s="71"/>
      <c r="Y125" s="267">
        <f t="shared" si="112"/>
        <v>486.57718120805367</v>
      </c>
      <c r="AA125" s="63">
        <v>4</v>
      </c>
      <c r="AB125" s="65" t="s">
        <v>102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145000</v>
      </c>
      <c r="AI125" s="71"/>
      <c r="AJ125" s="267">
        <f t="shared" si="115"/>
        <v>486.57718120805367</v>
      </c>
      <c r="AK125" s="63"/>
      <c r="AL125" s="270"/>
      <c r="AM125" s="63">
        <v>4</v>
      </c>
      <c r="AN125" s="65" t="s">
        <v>102</v>
      </c>
      <c r="AO125" s="336" t="s">
        <v>52</v>
      </c>
      <c r="AP125" s="335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145000</v>
      </c>
      <c r="AU125" s="71"/>
      <c r="AV125" s="267">
        <f t="shared" si="117"/>
        <v>486.57718120805367</v>
      </c>
      <c r="AW125" s="63"/>
      <c r="AX125" s="12">
        <v>226</v>
      </c>
      <c r="AY125" s="339">
        <f t="shared" si="123"/>
        <v>72500</v>
      </c>
      <c r="AZ125" s="338">
        <f t="shared" si="118"/>
        <v>72500</v>
      </c>
      <c r="BA125" s="340">
        <f t="shared" si="119"/>
        <v>145000</v>
      </c>
      <c r="BB125" s="141" t="s">
        <v>268</v>
      </c>
    </row>
    <row r="126" spans="1:57" ht="30" hidden="1" customHeight="1">
      <c r="A126" s="685"/>
      <c r="B126" s="686"/>
      <c r="C126" s="154"/>
      <c r="D126" s="236"/>
      <c r="E126" s="618"/>
      <c r="F126" s="618"/>
      <c r="G126" s="264">
        <v>1</v>
      </c>
      <c r="H126" s="281" t="e">
        <f>F126*G126/#REF!</f>
        <v>#REF!</v>
      </c>
      <c r="I126" s="154">
        <v>8000</v>
      </c>
      <c r="J126" s="71"/>
      <c r="K126" s="267" t="e">
        <f t="shared" si="109"/>
        <v>#REF!</v>
      </c>
      <c r="L126" s="63"/>
      <c r="M126" s="259"/>
      <c r="Q126" s="65" t="s">
        <v>120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154">
        <v>8000</v>
      </c>
      <c r="X126" s="71"/>
      <c r="Y126" s="267">
        <f t="shared" si="112"/>
        <v>26.845637583892618</v>
      </c>
      <c r="AA126" s="63">
        <v>5</v>
      </c>
      <c r="AB126" s="65" t="s">
        <v>120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154">
        <v>8000</v>
      </c>
      <c r="AI126" s="71"/>
      <c r="AJ126" s="267">
        <f t="shared" si="115"/>
        <v>26.845637583892618</v>
      </c>
      <c r="AK126" s="63"/>
      <c r="AL126" s="270"/>
      <c r="AM126" s="63">
        <v>5</v>
      </c>
      <c r="AN126" s="65" t="s">
        <v>120</v>
      </c>
      <c r="AO126" s="65" t="s">
        <v>52</v>
      </c>
      <c r="AP126" s="335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154">
        <v>8000</v>
      </c>
      <c r="AU126" s="71"/>
      <c r="AV126" s="267">
        <f t="shared" si="117"/>
        <v>26.845637583892618</v>
      </c>
      <c r="AW126" s="63"/>
      <c r="AX126" s="12">
        <v>226</v>
      </c>
      <c r="AY126" s="339">
        <f t="shared" si="123"/>
        <v>4000</v>
      </c>
      <c r="AZ126" s="338">
        <f t="shared" si="118"/>
        <v>4000</v>
      </c>
      <c r="BA126" s="340">
        <f t="shared" si="119"/>
        <v>8000</v>
      </c>
      <c r="BB126" s="141" t="s">
        <v>268</v>
      </c>
    </row>
    <row r="127" spans="1:57" ht="30" hidden="1" customHeight="1">
      <c r="A127" s="685"/>
      <c r="B127" s="686"/>
      <c r="C127" s="154"/>
      <c r="D127" s="236"/>
      <c r="E127" s="618"/>
      <c r="F127" s="618"/>
      <c r="G127" s="264">
        <v>1</v>
      </c>
      <c r="H127" s="281" t="e">
        <f>F127*G127/#REF!</f>
        <v>#REF!</v>
      </c>
      <c r="I127" s="257">
        <v>100000</v>
      </c>
      <c r="J127" s="71"/>
      <c r="K127" s="267" t="e">
        <f t="shared" si="109"/>
        <v>#REF!</v>
      </c>
      <c r="L127" s="63"/>
      <c r="M127" s="259"/>
      <c r="Q127" s="65" t="s">
        <v>269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257">
        <v>100000</v>
      </c>
      <c r="X127" s="71"/>
      <c r="Y127" s="267">
        <f t="shared" si="112"/>
        <v>335.57046979865771</v>
      </c>
      <c r="AA127" s="63">
        <v>6</v>
      </c>
      <c r="AB127" s="65" t="s">
        <v>269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257">
        <v>100000</v>
      </c>
      <c r="AI127" s="71"/>
      <c r="AJ127" s="267">
        <f t="shared" si="115"/>
        <v>335.57046979865771</v>
      </c>
      <c r="AK127" s="63"/>
      <c r="AL127" s="270"/>
      <c r="AM127" s="63">
        <v>6</v>
      </c>
      <c r="AN127" s="65" t="s">
        <v>269</v>
      </c>
      <c r="AO127" s="336" t="s">
        <v>52</v>
      </c>
      <c r="AP127" s="341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257">
        <v>100000</v>
      </c>
      <c r="AU127" s="71"/>
      <c r="AV127" s="267">
        <f t="shared" si="117"/>
        <v>335.57046979865771</v>
      </c>
      <c r="AW127" s="63"/>
      <c r="AX127" s="12">
        <v>226</v>
      </c>
      <c r="AY127" s="339">
        <f t="shared" si="123"/>
        <v>50000</v>
      </c>
      <c r="AZ127" s="338">
        <f t="shared" si="118"/>
        <v>50000</v>
      </c>
      <c r="BA127" s="340">
        <f t="shared" si="119"/>
        <v>100000</v>
      </c>
      <c r="BB127" s="141" t="s">
        <v>268</v>
      </c>
    </row>
    <row r="128" spans="1:57" ht="30" hidden="1" customHeight="1">
      <c r="A128" s="685"/>
      <c r="B128" s="686"/>
      <c r="C128" s="154"/>
      <c r="D128" s="236"/>
      <c r="E128" s="618"/>
      <c r="F128" s="618"/>
      <c r="G128" s="264">
        <v>1</v>
      </c>
      <c r="H128" s="281" t="e">
        <f>F128*G128/#REF!</f>
        <v>#REF!</v>
      </c>
      <c r="I128" s="257">
        <v>68695</v>
      </c>
      <c r="J128" s="71"/>
      <c r="K128" s="267" t="e">
        <f t="shared" si="109"/>
        <v>#REF!</v>
      </c>
      <c r="L128" s="63"/>
      <c r="M128" s="259"/>
      <c r="Q128" s="65" t="s">
        <v>270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257">
        <v>68695</v>
      </c>
      <c r="X128" s="71"/>
      <c r="Y128" s="267">
        <f t="shared" si="112"/>
        <v>230.52013422818791</v>
      </c>
      <c r="AA128" s="63">
        <v>7</v>
      </c>
      <c r="AB128" s="65" t="s">
        <v>270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257">
        <v>68695</v>
      </c>
      <c r="AI128" s="71"/>
      <c r="AJ128" s="267">
        <f t="shared" si="115"/>
        <v>230.52013422818791</v>
      </c>
      <c r="AK128" s="63"/>
      <c r="AL128" s="270"/>
      <c r="AM128" s="63">
        <v>7</v>
      </c>
      <c r="AN128" s="65" t="s">
        <v>271</v>
      </c>
      <c r="AO128" s="336" t="s">
        <v>52</v>
      </c>
      <c r="AP128" s="341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257">
        <v>68695</v>
      </c>
      <c r="AU128" s="71"/>
      <c r="AV128" s="267">
        <f t="shared" si="117"/>
        <v>230.52013422818791</v>
      </c>
      <c r="AW128" s="63"/>
      <c r="AX128" s="12">
        <v>226</v>
      </c>
      <c r="AY128" s="339">
        <f t="shared" si="123"/>
        <v>34347.5</v>
      </c>
      <c r="AZ128" s="338">
        <f t="shared" si="118"/>
        <v>34347.5</v>
      </c>
      <c r="BA128" s="340">
        <f t="shared" si="119"/>
        <v>68695</v>
      </c>
      <c r="BB128" s="141" t="s">
        <v>268</v>
      </c>
    </row>
    <row r="129" spans="1:58" ht="30" hidden="1" customHeight="1">
      <c r="A129" s="685"/>
      <c r="B129" s="686"/>
      <c r="C129" s="154"/>
      <c r="D129" s="236"/>
      <c r="E129" s="618"/>
      <c r="F129" s="618"/>
      <c r="G129" s="264">
        <v>1</v>
      </c>
      <c r="H129" s="281" t="e">
        <f>F129*G129/#REF!</f>
        <v>#REF!</v>
      </c>
      <c r="I129" s="154">
        <v>115800</v>
      </c>
      <c r="J129" s="71"/>
      <c r="K129" s="267" t="e">
        <f t="shared" si="109"/>
        <v>#REF!</v>
      </c>
      <c r="L129" s="63"/>
      <c r="M129" s="259"/>
      <c r="Q129" s="65" t="s">
        <v>272</v>
      </c>
      <c r="R129" s="65" t="s">
        <v>52</v>
      </c>
      <c r="S129" s="335">
        <f t="shared" si="110"/>
        <v>0.16107382550335569</v>
      </c>
      <c r="T129" s="263">
        <f t="shared" si="120"/>
        <v>48</v>
      </c>
      <c r="U129" s="264">
        <v>1</v>
      </c>
      <c r="V129" s="281">
        <f t="shared" si="111"/>
        <v>3.3557046979865771E-3</v>
      </c>
      <c r="W129" s="154">
        <v>115800</v>
      </c>
      <c r="X129" s="71"/>
      <c r="Y129" s="267">
        <f t="shared" si="112"/>
        <v>388.59060402684565</v>
      </c>
      <c r="AA129" s="63">
        <v>8</v>
      </c>
      <c r="AB129" s="65" t="s">
        <v>272</v>
      </c>
      <c r="AC129" s="65" t="s">
        <v>52</v>
      </c>
      <c r="AD129" s="335">
        <f t="shared" si="113"/>
        <v>0.33892617449664431</v>
      </c>
      <c r="AE129" s="263">
        <f t="shared" si="121"/>
        <v>101</v>
      </c>
      <c r="AF129" s="264">
        <v>1</v>
      </c>
      <c r="AG129" s="281">
        <f t="shared" si="114"/>
        <v>3.3557046979865771E-3</v>
      </c>
      <c r="AH129" s="154">
        <v>115800</v>
      </c>
      <c r="AI129" s="71"/>
      <c r="AJ129" s="267">
        <f t="shared" si="115"/>
        <v>388.59060402684565</v>
      </c>
      <c r="AK129" s="63"/>
      <c r="AL129" s="270"/>
      <c r="AM129" s="63">
        <v>8</v>
      </c>
      <c r="AN129" s="65" t="s">
        <v>272</v>
      </c>
      <c r="AO129" s="65" t="s">
        <v>52</v>
      </c>
      <c r="AP129" s="335">
        <v>0.5</v>
      </c>
      <c r="AQ129" s="263">
        <f t="shared" si="122"/>
        <v>149</v>
      </c>
      <c r="AR129" s="264">
        <v>1</v>
      </c>
      <c r="AS129" s="281">
        <f t="shared" si="116"/>
        <v>3.3557046979865771E-3</v>
      </c>
      <c r="AT129" s="154">
        <v>115800</v>
      </c>
      <c r="AU129" s="71"/>
      <c r="AV129" s="267">
        <f t="shared" si="117"/>
        <v>388.59060402684565</v>
      </c>
      <c r="AW129" s="63"/>
      <c r="AX129" s="12">
        <v>226</v>
      </c>
      <c r="AY129" s="339">
        <f t="shared" si="123"/>
        <v>57900</v>
      </c>
      <c r="AZ129" s="338">
        <f t="shared" si="118"/>
        <v>57900</v>
      </c>
      <c r="BA129" s="340">
        <f t="shared" si="119"/>
        <v>115800</v>
      </c>
      <c r="BB129" s="141" t="s">
        <v>268</v>
      </c>
      <c r="BC129" s="12">
        <v>14415771.93</v>
      </c>
      <c r="BD129" s="56" t="e">
        <f>AY19+BA19+BB120+BB121</f>
        <v>#REF!</v>
      </c>
      <c r="BE129" s="12" t="e">
        <f>BD129-BC129</f>
        <v>#REF!</v>
      </c>
      <c r="BF129" s="12">
        <v>211</v>
      </c>
    </row>
    <row r="130" spans="1:58" ht="30" hidden="1" customHeight="1">
      <c r="A130" s="685"/>
      <c r="B130" s="686"/>
      <c r="C130" s="154"/>
      <c r="D130" s="236"/>
      <c r="E130" s="618"/>
      <c r="F130" s="618"/>
      <c r="G130" s="264">
        <v>1</v>
      </c>
      <c r="H130" s="281" t="e">
        <f>F130*G130/#REF!</f>
        <v>#REF!</v>
      </c>
      <c r="I130" s="154">
        <f>56410.7-6410.4-0.3</f>
        <v>49999.999999999993</v>
      </c>
      <c r="J130" s="71"/>
      <c r="K130" s="267" t="e">
        <f t="shared" si="109"/>
        <v>#REF!</v>
      </c>
      <c r="L130" s="63"/>
      <c r="M130" s="259"/>
      <c r="Q130" s="65" t="s">
        <v>273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 t="shared" si="111"/>
        <v>3.3557046979865771E-3</v>
      </c>
      <c r="W130" s="154">
        <f>56410.7-6410.4-0.3</f>
        <v>49999.999999999993</v>
      </c>
      <c r="X130" s="71"/>
      <c r="Y130" s="267">
        <f t="shared" si="112"/>
        <v>167.78523489932883</v>
      </c>
      <c r="AA130" s="63">
        <v>9</v>
      </c>
      <c r="AB130" s="65" t="s">
        <v>273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 t="shared" si="114"/>
        <v>3.3557046979865771E-3</v>
      </c>
      <c r="AH130" s="154">
        <f>56410.7-6410.4-0.3</f>
        <v>49999.999999999993</v>
      </c>
      <c r="AI130" s="71"/>
      <c r="AJ130" s="267">
        <f t="shared" si="115"/>
        <v>167.78523489932883</v>
      </c>
      <c r="AK130" s="63"/>
      <c r="AL130" s="270"/>
      <c r="AM130" s="63">
        <v>8</v>
      </c>
      <c r="AN130" s="65" t="s">
        <v>273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f>56410.7-6410.4-0.3</f>
        <v>49999.999999999993</v>
      </c>
      <c r="AU130" s="71"/>
      <c r="AV130" s="267">
        <f t="shared" si="117"/>
        <v>167.78523489932883</v>
      </c>
      <c r="AW130" s="63"/>
      <c r="AX130" s="12">
        <v>226</v>
      </c>
      <c r="AY130" s="339">
        <f t="shared" si="123"/>
        <v>24999.999999999996</v>
      </c>
      <c r="AZ130" s="338">
        <f t="shared" si="118"/>
        <v>24999.999999999996</v>
      </c>
      <c r="BA130" s="340">
        <f t="shared" si="119"/>
        <v>49999.999999999993</v>
      </c>
      <c r="BB130" s="141" t="s">
        <v>268</v>
      </c>
      <c r="BC130" s="12">
        <v>14415771.93</v>
      </c>
      <c r="BD130" s="56" t="e">
        <f>AY20+BA20+BB121+BB122</f>
        <v>#REF!</v>
      </c>
      <c r="BE130" s="12" t="e">
        <f>BD130-BC130</f>
        <v>#REF!</v>
      </c>
      <c r="BF130" s="12">
        <v>211</v>
      </c>
    </row>
    <row r="131" spans="1:58" ht="30" hidden="1" customHeight="1">
      <c r="A131" s="685"/>
      <c r="B131" s="686"/>
      <c r="C131" s="154"/>
      <c r="D131" s="236"/>
      <c r="E131" s="618"/>
      <c r="F131" s="618"/>
      <c r="G131" s="264">
        <v>1</v>
      </c>
      <c r="H131" s="281" t="e">
        <f>F131*G131/#REF!</f>
        <v>#REF!</v>
      </c>
      <c r="I131" s="154">
        <v>2500</v>
      </c>
      <c r="J131" s="71"/>
      <c r="K131" s="267" t="e">
        <f t="shared" si="109"/>
        <v>#REF!</v>
      </c>
      <c r="L131" s="63"/>
      <c r="M131" s="259"/>
      <c r="Q131" s="65" t="s">
        <v>122</v>
      </c>
      <c r="R131" s="65" t="s">
        <v>52</v>
      </c>
      <c r="S131" s="335">
        <f t="shared" si="110"/>
        <v>0.16107382550335569</v>
      </c>
      <c r="T131" s="263">
        <f>T129</f>
        <v>48</v>
      </c>
      <c r="U131" s="264">
        <v>1</v>
      </c>
      <c r="V131" s="281">
        <f t="shared" si="111"/>
        <v>3.3557046979865771E-3</v>
      </c>
      <c r="W131" s="154">
        <v>2500</v>
      </c>
      <c r="X131" s="71"/>
      <c r="Y131" s="267">
        <f t="shared" si="112"/>
        <v>8.3892617449664435</v>
      </c>
      <c r="AA131" s="63">
        <v>10</v>
      </c>
      <c r="AB131" s="65" t="s">
        <v>122</v>
      </c>
      <c r="AC131" s="65" t="s">
        <v>52</v>
      </c>
      <c r="AD131" s="335">
        <f t="shared" si="113"/>
        <v>0.33892617449664431</v>
      </c>
      <c r="AE131" s="263">
        <f>AE129</f>
        <v>101</v>
      </c>
      <c r="AF131" s="264">
        <v>1</v>
      </c>
      <c r="AG131" s="281">
        <f t="shared" si="114"/>
        <v>3.3557046979865771E-3</v>
      </c>
      <c r="AH131" s="154">
        <v>2500</v>
      </c>
      <c r="AI131" s="71"/>
      <c r="AJ131" s="267">
        <f t="shared" si="115"/>
        <v>8.3892617449664435</v>
      </c>
      <c r="AK131" s="63"/>
      <c r="AL131" s="270"/>
      <c r="AM131" s="63">
        <v>9</v>
      </c>
      <c r="AN131" s="65" t="s">
        <v>122</v>
      </c>
      <c r="AO131" s="65" t="s">
        <v>52</v>
      </c>
      <c r="AP131" s="335">
        <v>0.5</v>
      </c>
      <c r="AQ131" s="263">
        <f>AQ129</f>
        <v>149</v>
      </c>
      <c r="AR131" s="264">
        <v>1</v>
      </c>
      <c r="AS131" s="281">
        <f t="shared" si="116"/>
        <v>3.3557046979865771E-3</v>
      </c>
      <c r="AT131" s="154">
        <v>2500</v>
      </c>
      <c r="AU131" s="71"/>
      <c r="AV131" s="267">
        <f t="shared" si="117"/>
        <v>8.3892617449664435</v>
      </c>
      <c r="AW131" s="63"/>
      <c r="AX131" s="12">
        <v>290</v>
      </c>
      <c r="AY131" s="339">
        <f t="shared" si="123"/>
        <v>1250</v>
      </c>
      <c r="AZ131" s="338">
        <f t="shared" si="118"/>
        <v>1250</v>
      </c>
      <c r="BA131" s="340">
        <f t="shared" si="119"/>
        <v>2500</v>
      </c>
      <c r="BB131" s="141" t="s">
        <v>268</v>
      </c>
    </row>
    <row r="132" spans="1:58" ht="30" hidden="1" customHeight="1">
      <c r="A132" s="685"/>
      <c r="B132" s="686"/>
      <c r="C132" s="154"/>
      <c r="D132" s="236"/>
      <c r="E132" s="618"/>
      <c r="F132" s="618"/>
      <c r="G132" s="264">
        <v>1</v>
      </c>
      <c r="H132" s="281" t="e">
        <f>F132*G132/#REF!</f>
        <v>#REF!</v>
      </c>
      <c r="I132" s="154">
        <v>900</v>
      </c>
      <c r="J132" s="71"/>
      <c r="K132" s="269" t="e">
        <f t="shared" si="109"/>
        <v>#REF!</v>
      </c>
      <c r="L132" s="63"/>
      <c r="M132" s="259"/>
      <c r="Q132" s="65" t="s">
        <v>123</v>
      </c>
      <c r="R132" s="65" t="s">
        <v>52</v>
      </c>
      <c r="S132" s="335">
        <f t="shared" si="110"/>
        <v>0.16107382550335569</v>
      </c>
      <c r="T132" s="263">
        <f t="shared" si="120"/>
        <v>48</v>
      </c>
      <c r="U132" s="264">
        <v>1</v>
      </c>
      <c r="V132" s="281">
        <f>S132*U132/T132</f>
        <v>3.3557046979865771E-3</v>
      </c>
      <c r="W132" s="154">
        <v>900</v>
      </c>
      <c r="X132" s="71"/>
      <c r="Y132" s="269">
        <f t="shared" si="112"/>
        <v>3.0201342281879193</v>
      </c>
      <c r="AA132" s="63">
        <v>11</v>
      </c>
      <c r="AB132" s="65" t="s">
        <v>123</v>
      </c>
      <c r="AC132" s="65" t="s">
        <v>52</v>
      </c>
      <c r="AD132" s="335">
        <f t="shared" si="113"/>
        <v>0.33892617449664431</v>
      </c>
      <c r="AE132" s="263">
        <f t="shared" si="121"/>
        <v>101</v>
      </c>
      <c r="AF132" s="264">
        <v>1</v>
      </c>
      <c r="AG132" s="281">
        <f>AD132*AF132/AE132</f>
        <v>3.3557046979865771E-3</v>
      </c>
      <c r="AH132" s="154">
        <v>900</v>
      </c>
      <c r="AI132" s="71"/>
      <c r="AJ132" s="269">
        <f t="shared" si="115"/>
        <v>3.0201342281879193</v>
      </c>
      <c r="AK132" s="63"/>
      <c r="AL132" s="270"/>
      <c r="AM132" s="63">
        <v>10</v>
      </c>
      <c r="AN132" s="65" t="s">
        <v>123</v>
      </c>
      <c r="AO132" s="65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154">
        <v>900</v>
      </c>
      <c r="AU132" s="71"/>
      <c r="AV132" s="269">
        <f t="shared" si="117"/>
        <v>3.0201342281879193</v>
      </c>
      <c r="AW132" s="63"/>
      <c r="AX132" s="12">
        <v>212</v>
      </c>
      <c r="AY132" s="339">
        <f t="shared" si="123"/>
        <v>450</v>
      </c>
      <c r="AZ132" s="338">
        <f t="shared" si="118"/>
        <v>450</v>
      </c>
      <c r="BA132" s="340">
        <f t="shared" si="119"/>
        <v>900</v>
      </c>
      <c r="BB132" s="141" t="s">
        <v>268</v>
      </c>
    </row>
    <row r="133" spans="1:58" ht="30" hidden="1" customHeight="1">
      <c r="A133" s="685"/>
      <c r="B133" s="686"/>
      <c r="C133" s="154"/>
      <c r="D133" s="236"/>
      <c r="E133" s="618"/>
      <c r="F133" s="618"/>
      <c r="G133" s="264">
        <v>1</v>
      </c>
      <c r="H133" s="281" t="e">
        <f>F133*G133/#REF!</f>
        <v>#REF!</v>
      </c>
      <c r="I133" s="257">
        <v>5950</v>
      </c>
      <c r="J133" s="71"/>
      <c r="K133" s="267" t="e">
        <f t="shared" si="109"/>
        <v>#REF!</v>
      </c>
      <c r="L133" s="63"/>
      <c r="M133" s="259"/>
      <c r="Q133" s="65" t="s">
        <v>125</v>
      </c>
      <c r="R133" s="65" t="s">
        <v>52</v>
      </c>
      <c r="S133" s="335">
        <f>10/149*T133</f>
        <v>3.2214765100671139</v>
      </c>
      <c r="T133" s="263">
        <f t="shared" si="120"/>
        <v>48</v>
      </c>
      <c r="U133" s="264">
        <v>1</v>
      </c>
      <c r="V133" s="281">
        <f t="shared" ref="V133:V139" si="124">S133*U133/T133</f>
        <v>6.7114093959731544E-2</v>
      </c>
      <c r="W133" s="257">
        <v>5950</v>
      </c>
      <c r="X133" s="71"/>
      <c r="Y133" s="267">
        <f t="shared" si="112"/>
        <v>399.32885906040269</v>
      </c>
      <c r="AA133" s="63">
        <v>12</v>
      </c>
      <c r="AB133" s="65" t="s">
        <v>125</v>
      </c>
      <c r="AC133" s="65" t="s">
        <v>52</v>
      </c>
      <c r="AD133" s="335">
        <f>10/149*AE133</f>
        <v>6.7785234899328861</v>
      </c>
      <c r="AE133" s="263">
        <f t="shared" si="121"/>
        <v>101</v>
      </c>
      <c r="AF133" s="264">
        <v>1</v>
      </c>
      <c r="AG133" s="281">
        <f t="shared" ref="AG133:AG139" si="125">AD133*AF133/AE133</f>
        <v>6.7114093959731544E-2</v>
      </c>
      <c r="AH133" s="257">
        <v>5950</v>
      </c>
      <c r="AI133" s="71"/>
      <c r="AJ133" s="267">
        <f t="shared" si="115"/>
        <v>399.32885906040269</v>
      </c>
      <c r="AK133" s="63"/>
      <c r="AL133" s="270"/>
      <c r="AM133" s="63">
        <v>11</v>
      </c>
      <c r="AN133" s="65" t="s">
        <v>125</v>
      </c>
      <c r="AO133" s="336" t="s">
        <v>52</v>
      </c>
      <c r="AP133" s="335">
        <v>10</v>
      </c>
      <c r="AQ133" s="263">
        <f t="shared" si="122"/>
        <v>149</v>
      </c>
      <c r="AR133" s="264">
        <v>1</v>
      </c>
      <c r="AS133" s="281">
        <f t="shared" si="116"/>
        <v>6.7114093959731544E-2</v>
      </c>
      <c r="AT133" s="257">
        <v>5950</v>
      </c>
      <c r="AU133" s="71"/>
      <c r="AV133" s="267">
        <f t="shared" si="117"/>
        <v>399.32885906040269</v>
      </c>
      <c r="AW133" s="63"/>
      <c r="AX133" s="12">
        <v>226</v>
      </c>
      <c r="AY133" s="339">
        <f t="shared" si="123"/>
        <v>59500</v>
      </c>
      <c r="AZ133" s="338">
        <f t="shared" si="118"/>
        <v>59500</v>
      </c>
      <c r="BA133" s="340">
        <f t="shared" si="119"/>
        <v>119000</v>
      </c>
      <c r="BB133" s="141" t="s">
        <v>268</v>
      </c>
    </row>
    <row r="134" spans="1:58" ht="30" hidden="1" customHeight="1">
      <c r="A134" s="685"/>
      <c r="B134" s="686"/>
      <c r="C134" s="154"/>
      <c r="D134" s="155"/>
      <c r="E134" s="618"/>
      <c r="F134" s="618"/>
      <c r="G134" s="264">
        <v>1</v>
      </c>
      <c r="H134" s="281" t="e">
        <f>F134*G134/#REF!</f>
        <v>#REF!</v>
      </c>
      <c r="I134" s="257">
        <v>71000</v>
      </c>
      <c r="J134" s="71"/>
      <c r="K134" s="267" t="e">
        <f t="shared" si="109"/>
        <v>#REF!</v>
      </c>
      <c r="L134" s="63"/>
      <c r="M134" s="259"/>
      <c r="Q134" s="65" t="s">
        <v>274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71000</v>
      </c>
      <c r="X134" s="71"/>
      <c r="Y134" s="267">
        <f t="shared" si="112"/>
        <v>238.25503355704697</v>
      </c>
      <c r="AA134" s="63">
        <v>13</v>
      </c>
      <c r="AB134" s="65" t="s">
        <v>274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71000</v>
      </c>
      <c r="AI134" s="71"/>
      <c r="AJ134" s="267">
        <f t="shared" si="115"/>
        <v>238.25503355704697</v>
      </c>
      <c r="AK134" s="63"/>
      <c r="AL134" s="270"/>
      <c r="AM134" s="63">
        <v>12</v>
      </c>
      <c r="AN134" s="65" t="s">
        <v>274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71000</v>
      </c>
      <c r="AU134" s="71"/>
      <c r="AV134" s="267">
        <f t="shared" si="117"/>
        <v>238.25503355704697</v>
      </c>
      <c r="AW134" s="63"/>
      <c r="AX134" s="12">
        <v>226</v>
      </c>
      <c r="AY134" s="339">
        <f t="shared" si="123"/>
        <v>35500</v>
      </c>
      <c r="AZ134" s="338">
        <f t="shared" si="118"/>
        <v>35500</v>
      </c>
      <c r="BA134" s="340">
        <f t="shared" si="119"/>
        <v>71000</v>
      </c>
      <c r="BB134" s="141" t="s">
        <v>268</v>
      </c>
    </row>
    <row r="135" spans="1:58" ht="49.5" hidden="1" customHeight="1">
      <c r="A135" s="685"/>
      <c r="B135" s="686"/>
      <c r="C135" s="154"/>
      <c r="D135" s="155"/>
      <c r="E135" s="618"/>
      <c r="F135" s="618"/>
      <c r="G135" s="264">
        <v>1</v>
      </c>
      <c r="H135" s="281" t="e">
        <f>F135*G135/#REF!</f>
        <v>#REF!</v>
      </c>
      <c r="I135" s="154">
        <v>10000</v>
      </c>
      <c r="J135" s="71"/>
      <c r="K135" s="267" t="e">
        <f t="shared" si="109"/>
        <v>#REF!</v>
      </c>
      <c r="L135" s="63"/>
      <c r="M135" s="259"/>
      <c r="Q135" s="65" t="s">
        <v>275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10000</v>
      </c>
      <c r="X135" s="71"/>
      <c r="Y135" s="267">
        <f t="shared" si="112"/>
        <v>33.557046979865774</v>
      </c>
      <c r="AA135" s="63">
        <v>14</v>
      </c>
      <c r="AB135" s="65" t="s">
        <v>275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10000</v>
      </c>
      <c r="AI135" s="71"/>
      <c r="AJ135" s="267">
        <f t="shared" si="115"/>
        <v>33.557046979865774</v>
      </c>
      <c r="AK135" s="63"/>
      <c r="AL135" s="270"/>
      <c r="AM135" s="63">
        <v>13</v>
      </c>
      <c r="AN135" s="65" t="s">
        <v>275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10000</v>
      </c>
      <c r="AU135" s="71"/>
      <c r="AV135" s="267">
        <f t="shared" si="117"/>
        <v>33.557046979865774</v>
      </c>
      <c r="AW135" s="63"/>
      <c r="AX135" s="12">
        <v>226</v>
      </c>
      <c r="AY135" s="339">
        <f t="shared" si="123"/>
        <v>5000</v>
      </c>
      <c r="AZ135" s="338">
        <f t="shared" si="118"/>
        <v>5000</v>
      </c>
      <c r="BA135" s="340">
        <f t="shared" si="119"/>
        <v>10000</v>
      </c>
      <c r="BB135" s="141" t="s">
        <v>268</v>
      </c>
    </row>
    <row r="136" spans="1:58" ht="59.25" hidden="1" customHeight="1">
      <c r="A136" s="685"/>
      <c r="B136" s="686"/>
      <c r="C136" s="154"/>
      <c r="D136" s="155"/>
      <c r="E136" s="618"/>
      <c r="F136" s="618"/>
      <c r="G136" s="264">
        <v>1</v>
      </c>
      <c r="H136" s="281" t="e">
        <f>F136*G136/#REF!</f>
        <v>#REF!</v>
      </c>
      <c r="I136" s="257">
        <v>10000</v>
      </c>
      <c r="J136" s="71"/>
      <c r="K136" s="267" t="e">
        <f t="shared" si="109"/>
        <v>#REF!</v>
      </c>
      <c r="L136" s="63"/>
      <c r="M136" s="259"/>
      <c r="Q136" s="65" t="s">
        <v>276</v>
      </c>
      <c r="R136" s="65" t="s">
        <v>52</v>
      </c>
      <c r="S136" s="335">
        <f>0.5/149*T136</f>
        <v>0.16107382550335569</v>
      </c>
      <c r="T136" s="263">
        <f t="shared" si="120"/>
        <v>48</v>
      </c>
      <c r="U136" s="264">
        <v>1</v>
      </c>
      <c r="V136" s="281">
        <f t="shared" si="124"/>
        <v>3.3557046979865771E-3</v>
      </c>
      <c r="W136" s="257">
        <v>10000</v>
      </c>
      <c r="X136" s="71"/>
      <c r="Y136" s="267">
        <f t="shared" si="112"/>
        <v>33.557046979865774</v>
      </c>
      <c r="AA136" s="63">
        <v>15</v>
      </c>
      <c r="AB136" s="65" t="s">
        <v>276</v>
      </c>
      <c r="AC136" s="65" t="s">
        <v>52</v>
      </c>
      <c r="AD136" s="335">
        <f>0.5/149*AE136</f>
        <v>0.33892617449664431</v>
      </c>
      <c r="AE136" s="263">
        <f t="shared" si="121"/>
        <v>101</v>
      </c>
      <c r="AF136" s="264">
        <v>1</v>
      </c>
      <c r="AG136" s="281">
        <f t="shared" si="125"/>
        <v>3.3557046979865771E-3</v>
      </c>
      <c r="AH136" s="257">
        <v>10000</v>
      </c>
      <c r="AI136" s="71"/>
      <c r="AJ136" s="267">
        <f t="shared" si="115"/>
        <v>33.557046979865774</v>
      </c>
      <c r="AK136" s="63"/>
      <c r="AL136" s="270"/>
      <c r="AM136" s="63">
        <v>14</v>
      </c>
      <c r="AN136" s="65" t="s">
        <v>276</v>
      </c>
      <c r="AO136" s="336" t="s">
        <v>52</v>
      </c>
      <c r="AP136" s="335">
        <v>0.5</v>
      </c>
      <c r="AQ136" s="263">
        <f t="shared" si="122"/>
        <v>149</v>
      </c>
      <c r="AR136" s="264">
        <v>1</v>
      </c>
      <c r="AS136" s="281">
        <f t="shared" si="116"/>
        <v>3.3557046979865771E-3</v>
      </c>
      <c r="AT136" s="257">
        <v>10000</v>
      </c>
      <c r="AU136" s="71"/>
      <c r="AV136" s="267">
        <f t="shared" si="117"/>
        <v>33.557046979865774</v>
      </c>
      <c r="AW136" s="63"/>
      <c r="AX136" s="12">
        <v>226</v>
      </c>
      <c r="AY136" s="339">
        <f t="shared" si="123"/>
        <v>5000</v>
      </c>
      <c r="AZ136" s="338">
        <f t="shared" si="118"/>
        <v>5000</v>
      </c>
      <c r="BA136" s="340">
        <f t="shared" si="119"/>
        <v>10000</v>
      </c>
      <c r="BB136" s="141" t="s">
        <v>268</v>
      </c>
    </row>
    <row r="137" spans="1:58" ht="30" hidden="1" customHeight="1">
      <c r="A137" s="685"/>
      <c r="B137" s="686"/>
      <c r="C137" s="154"/>
      <c r="D137" s="155"/>
      <c r="E137" s="618"/>
      <c r="F137" s="618"/>
      <c r="G137" s="264">
        <v>1</v>
      </c>
      <c r="H137" s="281" t="e">
        <f>F137*G137/#REF!</f>
        <v>#REF!</v>
      </c>
      <c r="I137" s="154">
        <v>30000</v>
      </c>
      <c r="J137" s="71"/>
      <c r="K137" s="267" t="e">
        <f t="shared" si="109"/>
        <v>#REF!</v>
      </c>
      <c r="L137" s="63"/>
      <c r="M137" s="259"/>
      <c r="Q137" s="65" t="s">
        <v>277</v>
      </c>
      <c r="R137" s="65" t="s">
        <v>52</v>
      </c>
      <c r="S137" s="335">
        <f>0.5/149*T137</f>
        <v>0.16107382550335569</v>
      </c>
      <c r="T137" s="263">
        <f t="shared" si="120"/>
        <v>48</v>
      </c>
      <c r="U137" s="264">
        <v>1</v>
      </c>
      <c r="V137" s="281">
        <f t="shared" si="124"/>
        <v>3.3557046979865771E-3</v>
      </c>
      <c r="W137" s="154">
        <v>30000</v>
      </c>
      <c r="X137" s="71"/>
      <c r="Y137" s="267">
        <f t="shared" si="112"/>
        <v>100.67114093959731</v>
      </c>
      <c r="AA137" s="63">
        <v>16</v>
      </c>
      <c r="AB137" s="65" t="s">
        <v>277</v>
      </c>
      <c r="AC137" s="65" t="s">
        <v>52</v>
      </c>
      <c r="AD137" s="335">
        <f>0.5/149*AE137</f>
        <v>0.33892617449664431</v>
      </c>
      <c r="AE137" s="263">
        <f t="shared" si="121"/>
        <v>101</v>
      </c>
      <c r="AF137" s="264">
        <v>1</v>
      </c>
      <c r="AG137" s="281">
        <f t="shared" si="125"/>
        <v>3.3557046979865771E-3</v>
      </c>
      <c r="AH137" s="154">
        <v>30000</v>
      </c>
      <c r="AI137" s="71"/>
      <c r="AJ137" s="267">
        <f t="shared" si="115"/>
        <v>100.67114093959731</v>
      </c>
      <c r="AK137" s="63"/>
      <c r="AL137" s="270"/>
      <c r="AM137" s="63">
        <v>15</v>
      </c>
      <c r="AN137" s="65" t="s">
        <v>277</v>
      </c>
      <c r="AO137" s="65" t="s">
        <v>52</v>
      </c>
      <c r="AP137" s="335">
        <v>0.5</v>
      </c>
      <c r="AQ137" s="263">
        <f t="shared" si="122"/>
        <v>149</v>
      </c>
      <c r="AR137" s="264">
        <v>1</v>
      </c>
      <c r="AS137" s="281">
        <f t="shared" si="116"/>
        <v>3.3557046979865771E-3</v>
      </c>
      <c r="AT137" s="154">
        <v>30000</v>
      </c>
      <c r="AU137" s="71"/>
      <c r="AV137" s="267">
        <f>AS137*AT137</f>
        <v>100.67114093959731</v>
      </c>
      <c r="AW137" s="63"/>
      <c r="AX137" s="12">
        <v>226</v>
      </c>
      <c r="AY137" s="339">
        <f t="shared" si="123"/>
        <v>14999.999999999998</v>
      </c>
      <c r="AZ137" s="338">
        <f t="shared" si="118"/>
        <v>14999.999999999998</v>
      </c>
      <c r="BA137" s="340">
        <f t="shared" si="119"/>
        <v>29999.999999999996</v>
      </c>
      <c r="BB137" s="188" t="s">
        <v>268</v>
      </c>
      <c r="BC137" s="56">
        <f>BA137+BA136+BA135+BA134+BA133+BA129+BA128+BA127+BA126+BA125+BA124+AY54+AY56+BA130</f>
        <v>772488.28859060409</v>
      </c>
    </row>
    <row r="138" spans="1:58" ht="30" hidden="1" customHeight="1">
      <c r="A138" s="685"/>
      <c r="B138" s="686"/>
      <c r="C138" s="154"/>
      <c r="D138" s="155"/>
      <c r="E138" s="618"/>
      <c r="F138" s="618"/>
      <c r="G138" s="264">
        <v>1</v>
      </c>
      <c r="H138" s="281" t="e">
        <f>F138*G138/#REF!</f>
        <v>#REF!</v>
      </c>
      <c r="I138" s="154">
        <v>13350</v>
      </c>
      <c r="J138" s="71"/>
      <c r="K138" s="267" t="e">
        <f t="shared" si="109"/>
        <v>#REF!</v>
      </c>
      <c r="L138" s="63"/>
      <c r="M138" s="259"/>
      <c r="Q138" s="65" t="s">
        <v>278</v>
      </c>
      <c r="R138" s="65" t="s">
        <v>52</v>
      </c>
      <c r="S138" s="335">
        <f>1/149*T138</f>
        <v>0.32214765100671139</v>
      </c>
      <c r="T138" s="263">
        <f t="shared" si="120"/>
        <v>48</v>
      </c>
      <c r="U138" s="264">
        <v>1</v>
      </c>
      <c r="V138" s="281">
        <f t="shared" si="124"/>
        <v>6.7114093959731542E-3</v>
      </c>
      <c r="W138" s="154">
        <v>13350</v>
      </c>
      <c r="X138" s="71"/>
      <c r="Y138" s="267">
        <f t="shared" si="112"/>
        <v>89.597315436241615</v>
      </c>
      <c r="AA138" s="63">
        <v>17</v>
      </c>
      <c r="AB138" s="65" t="s">
        <v>278</v>
      </c>
      <c r="AC138" s="65" t="s">
        <v>52</v>
      </c>
      <c r="AD138" s="335">
        <f>1/149*AE138</f>
        <v>0.67785234899328861</v>
      </c>
      <c r="AE138" s="263">
        <f t="shared" si="121"/>
        <v>101</v>
      </c>
      <c r="AF138" s="264">
        <v>1</v>
      </c>
      <c r="AG138" s="281">
        <f t="shared" si="125"/>
        <v>6.7114093959731542E-3</v>
      </c>
      <c r="AH138" s="154">
        <v>13350</v>
      </c>
      <c r="AI138" s="71"/>
      <c r="AJ138" s="267">
        <f t="shared" si="115"/>
        <v>89.597315436241615</v>
      </c>
      <c r="AK138" s="63"/>
      <c r="AL138" s="270"/>
      <c r="AM138" s="63">
        <v>16</v>
      </c>
      <c r="AN138" s="65" t="s">
        <v>278</v>
      </c>
      <c r="AO138" s="65" t="s">
        <v>52</v>
      </c>
      <c r="AP138" s="335">
        <v>1</v>
      </c>
      <c r="AQ138" s="263">
        <f t="shared" si="122"/>
        <v>149</v>
      </c>
      <c r="AR138" s="264">
        <v>1</v>
      </c>
      <c r="AS138" s="281">
        <f t="shared" si="116"/>
        <v>6.7114093959731542E-3</v>
      </c>
      <c r="AT138" s="154">
        <v>13350</v>
      </c>
      <c r="AU138" s="71"/>
      <c r="AV138" s="267">
        <f t="shared" ref="AV138:AV141" si="126">AS138*AT138</f>
        <v>89.597315436241615</v>
      </c>
      <c r="AW138" s="63"/>
      <c r="AX138" s="12" t="s">
        <v>279</v>
      </c>
      <c r="AY138" s="339">
        <f t="shared" si="123"/>
        <v>13350</v>
      </c>
      <c r="AZ138" s="338">
        <f t="shared" si="118"/>
        <v>13350</v>
      </c>
      <c r="BA138" s="340">
        <f t="shared" si="119"/>
        <v>26700</v>
      </c>
      <c r="BB138" s="141"/>
    </row>
    <row r="139" spans="1:58" ht="39" hidden="1" customHeight="1">
      <c r="A139" s="685"/>
      <c r="B139" s="686"/>
      <c r="C139" s="154"/>
      <c r="D139" s="155"/>
      <c r="E139" s="618"/>
      <c r="F139" s="618"/>
      <c r="G139" s="264">
        <v>1</v>
      </c>
      <c r="H139" s="281" t="e">
        <f>F139*G139/#REF!</f>
        <v>#REF!</v>
      </c>
      <c r="I139" s="154">
        <v>3800</v>
      </c>
      <c r="J139" s="71"/>
      <c r="K139" s="267" t="e">
        <f t="shared" si="109"/>
        <v>#REF!</v>
      </c>
      <c r="L139" s="63"/>
      <c r="M139" s="259"/>
      <c r="Q139" s="65" t="s">
        <v>280</v>
      </c>
      <c r="R139" s="65" t="s">
        <v>281</v>
      </c>
      <c r="S139" s="335">
        <f>2/149*T139</f>
        <v>0.64429530201342278</v>
      </c>
      <c r="T139" s="263">
        <f t="shared" si="120"/>
        <v>48</v>
      </c>
      <c r="U139" s="264">
        <v>1</v>
      </c>
      <c r="V139" s="281">
        <f t="shared" si="124"/>
        <v>1.3422818791946308E-2</v>
      </c>
      <c r="W139" s="154">
        <v>3800</v>
      </c>
      <c r="X139" s="71"/>
      <c r="Y139" s="267">
        <f t="shared" si="112"/>
        <v>51.006711409395969</v>
      </c>
      <c r="AA139" s="63">
        <v>18</v>
      </c>
      <c r="AB139" s="65" t="s">
        <v>280</v>
      </c>
      <c r="AC139" s="65" t="s">
        <v>281</v>
      </c>
      <c r="AD139" s="335">
        <f>2/149*AE139</f>
        <v>1.3557046979865772</v>
      </c>
      <c r="AE139" s="263">
        <f t="shared" si="121"/>
        <v>101</v>
      </c>
      <c r="AF139" s="264">
        <v>1</v>
      </c>
      <c r="AG139" s="281">
        <f t="shared" si="125"/>
        <v>1.3422818791946308E-2</v>
      </c>
      <c r="AH139" s="154">
        <v>3800</v>
      </c>
      <c r="AI139" s="71"/>
      <c r="AJ139" s="267">
        <f t="shared" si="115"/>
        <v>51.006711409395969</v>
      </c>
      <c r="AK139" s="63"/>
      <c r="AL139" s="270"/>
      <c r="AM139" s="63">
        <v>17</v>
      </c>
      <c r="AN139" s="65" t="s">
        <v>282</v>
      </c>
      <c r="AO139" s="336" t="s">
        <v>283</v>
      </c>
      <c r="AP139" s="335">
        <v>5</v>
      </c>
      <c r="AQ139" s="263">
        <f t="shared" si="122"/>
        <v>149</v>
      </c>
      <c r="AR139" s="264">
        <v>1</v>
      </c>
      <c r="AS139" s="281">
        <f t="shared" si="116"/>
        <v>3.3557046979865772E-2</v>
      </c>
      <c r="AT139" s="257">
        <v>3000</v>
      </c>
      <c r="AU139" s="71"/>
      <c r="AV139" s="267">
        <f t="shared" si="126"/>
        <v>100.67114093959732</v>
      </c>
      <c r="AW139" s="63"/>
      <c r="AX139" s="12">
        <v>340</v>
      </c>
      <c r="AY139" s="339">
        <f t="shared" si="123"/>
        <v>7599.9999999999991</v>
      </c>
      <c r="AZ139" s="338">
        <f t="shared" si="118"/>
        <v>15000.000000000002</v>
      </c>
      <c r="BA139" s="283">
        <f t="shared" si="119"/>
        <v>22600</v>
      </c>
      <c r="BB139" s="141"/>
    </row>
    <row r="140" spans="1:58" ht="30" hidden="1" customHeight="1">
      <c r="A140" s="685"/>
      <c r="B140" s="686"/>
      <c r="C140" s="154"/>
      <c r="D140" s="155"/>
      <c r="E140" s="618"/>
      <c r="F140" s="618"/>
      <c r="G140" s="264">
        <v>1</v>
      </c>
      <c r="H140" s="281" t="e">
        <f>F140*G140/#REF!</f>
        <v>#REF!</v>
      </c>
      <c r="I140" s="154">
        <v>60000</v>
      </c>
      <c r="J140" s="71"/>
      <c r="K140" s="267" t="e">
        <f t="shared" si="109"/>
        <v>#REF!</v>
      </c>
      <c r="L140" s="63"/>
      <c r="M140" s="259"/>
      <c r="Q140" s="65" t="s">
        <v>126</v>
      </c>
      <c r="R140" s="65" t="s">
        <v>52</v>
      </c>
      <c r="S140" s="335">
        <f>0.5/149*T140</f>
        <v>0.16107382550335569</v>
      </c>
      <c r="T140" s="263">
        <f t="shared" si="120"/>
        <v>48</v>
      </c>
      <c r="U140" s="264">
        <v>1</v>
      </c>
      <c r="V140" s="281">
        <f>S140*U140/T140</f>
        <v>3.3557046979865771E-3</v>
      </c>
      <c r="W140" s="154">
        <v>60000</v>
      </c>
      <c r="X140" s="71"/>
      <c r="Y140" s="267">
        <f t="shared" si="112"/>
        <v>201.34228187919462</v>
      </c>
      <c r="AA140" s="63">
        <v>19</v>
      </c>
      <c r="AB140" s="65" t="s">
        <v>126</v>
      </c>
      <c r="AC140" s="65" t="s">
        <v>52</v>
      </c>
      <c r="AD140" s="335">
        <f>0.5/149*AE140</f>
        <v>0.33892617449664431</v>
      </c>
      <c r="AE140" s="263">
        <f t="shared" si="121"/>
        <v>101</v>
      </c>
      <c r="AF140" s="264">
        <v>1</v>
      </c>
      <c r="AG140" s="281">
        <f>AD140*AF140/AE140</f>
        <v>3.3557046979865771E-3</v>
      </c>
      <c r="AH140" s="154">
        <v>60000</v>
      </c>
      <c r="AI140" s="71"/>
      <c r="AJ140" s="267">
        <f t="shared" si="115"/>
        <v>201.34228187919462</v>
      </c>
      <c r="AK140" s="63"/>
      <c r="AL140" s="270"/>
      <c r="AM140" s="63">
        <v>18</v>
      </c>
      <c r="AN140" s="65" t="s">
        <v>126</v>
      </c>
      <c r="AO140" s="65" t="s">
        <v>52</v>
      </c>
      <c r="AP140" s="335">
        <v>0.5</v>
      </c>
      <c r="AQ140" s="263">
        <f t="shared" si="122"/>
        <v>149</v>
      </c>
      <c r="AR140" s="264">
        <v>1</v>
      </c>
      <c r="AS140" s="281">
        <f t="shared" si="116"/>
        <v>3.3557046979865771E-3</v>
      </c>
      <c r="AT140" s="154">
        <v>60000</v>
      </c>
      <c r="AU140" s="71"/>
      <c r="AV140" s="267">
        <f t="shared" si="126"/>
        <v>201.34228187919462</v>
      </c>
      <c r="AW140" s="63"/>
      <c r="AX140" s="12">
        <v>340</v>
      </c>
      <c r="AY140" s="339">
        <f t="shared" si="123"/>
        <v>29999.999999999996</v>
      </c>
      <c r="AZ140" s="338">
        <f t="shared" si="118"/>
        <v>29999.999999999996</v>
      </c>
      <c r="BA140" s="283">
        <f t="shared" si="119"/>
        <v>59999.999999999993</v>
      </c>
      <c r="BB140" s="141"/>
    </row>
    <row r="141" spans="1:58" s="344" customFormat="1" ht="39.75" hidden="1" customHeight="1">
      <c r="A141" s="685"/>
      <c r="B141" s="686"/>
      <c r="C141" s="154"/>
      <c r="D141" s="155"/>
      <c r="E141" s="618"/>
      <c r="F141" s="618"/>
      <c r="G141" s="264">
        <v>1</v>
      </c>
      <c r="H141" s="281" t="e">
        <f>F141*G141/#REF!</f>
        <v>#REF!</v>
      </c>
      <c r="I141" s="154">
        <v>30000</v>
      </c>
      <c r="J141" s="71"/>
      <c r="K141" s="267" t="e">
        <f t="shared" si="109"/>
        <v>#REF!</v>
      </c>
      <c r="L141" s="342"/>
      <c r="M141" s="343"/>
      <c r="P141" s="345"/>
      <c r="Q141" s="65" t="s">
        <v>284</v>
      </c>
      <c r="R141" s="65" t="s">
        <v>52</v>
      </c>
      <c r="S141" s="335">
        <f>0.5/149*T141</f>
        <v>0.16107382550335569</v>
      </c>
      <c r="T141" s="263">
        <f t="shared" si="120"/>
        <v>48</v>
      </c>
      <c r="U141" s="264">
        <v>1</v>
      </c>
      <c r="V141" s="281">
        <f>S141*U141/T141</f>
        <v>3.3557046979865771E-3</v>
      </c>
      <c r="W141" s="154">
        <v>30000</v>
      </c>
      <c r="X141" s="71"/>
      <c r="Y141" s="267">
        <f t="shared" si="112"/>
        <v>100.67114093959731</v>
      </c>
      <c r="Z141" s="346"/>
      <c r="AA141" s="63">
        <v>20</v>
      </c>
      <c r="AB141" s="65" t="s">
        <v>284</v>
      </c>
      <c r="AC141" s="65" t="s">
        <v>52</v>
      </c>
      <c r="AD141" s="335">
        <f>0.5/149*AE141</f>
        <v>0.33892617449664431</v>
      </c>
      <c r="AE141" s="263">
        <f t="shared" si="121"/>
        <v>101</v>
      </c>
      <c r="AF141" s="264">
        <v>1</v>
      </c>
      <c r="AG141" s="281">
        <f>AD141*AF141/AE141</f>
        <v>3.3557046979865771E-3</v>
      </c>
      <c r="AH141" s="154">
        <v>30000</v>
      </c>
      <c r="AI141" s="71"/>
      <c r="AJ141" s="267">
        <f t="shared" si="115"/>
        <v>100.67114093959731</v>
      </c>
      <c r="AK141" s="342"/>
      <c r="AL141" s="347"/>
      <c r="AM141" s="63">
        <v>19</v>
      </c>
      <c r="AN141" s="65" t="s">
        <v>284</v>
      </c>
      <c r="AO141" s="65" t="s">
        <v>52</v>
      </c>
      <c r="AP141" s="335">
        <v>0.5</v>
      </c>
      <c r="AQ141" s="263">
        <f t="shared" si="122"/>
        <v>149</v>
      </c>
      <c r="AR141" s="264">
        <v>1</v>
      </c>
      <c r="AS141" s="281">
        <f>AP141*AR141/AQ141</f>
        <v>3.3557046979865771E-3</v>
      </c>
      <c r="AT141" s="154">
        <v>30000</v>
      </c>
      <c r="AU141" s="71"/>
      <c r="AV141" s="267">
        <f t="shared" si="126"/>
        <v>100.67114093959731</v>
      </c>
      <c r="AW141" s="342"/>
      <c r="AX141" s="12">
        <v>340</v>
      </c>
      <c r="AY141" s="339">
        <f t="shared" si="123"/>
        <v>14999.999999999998</v>
      </c>
      <c r="AZ141" s="338">
        <f t="shared" si="118"/>
        <v>14999.999999999998</v>
      </c>
      <c r="BA141" s="283">
        <f>AY141+AZ141</f>
        <v>29999.999999999996</v>
      </c>
      <c r="BB141" s="141"/>
    </row>
    <row r="142" spans="1:58" s="344" customFormat="1" ht="15" hidden="1" customHeight="1">
      <c r="A142" s="685"/>
      <c r="B142" s="686"/>
      <c r="C142" s="154" t="str">
        <f>'[1]расчет по услугам'!CQ153</f>
        <v>Проведение испытаний устройст заземления и изоляции электросетей</v>
      </c>
      <c r="D142" s="155" t="s">
        <v>140</v>
      </c>
      <c r="E142" s="618">
        <f>'[1]расчет по услугам'!S153</f>
        <v>2.1786492374727671E-3</v>
      </c>
      <c r="F142" s="618"/>
      <c r="G142" s="264"/>
      <c r="H142" s="281"/>
      <c r="I142" s="154"/>
      <c r="J142" s="205"/>
      <c r="K142" s="267"/>
      <c r="L142" s="342"/>
      <c r="M142" s="343"/>
      <c r="P142" s="345"/>
      <c r="Q142" s="65"/>
      <c r="R142" s="65"/>
      <c r="S142" s="335"/>
      <c r="T142" s="263"/>
      <c r="U142" s="264"/>
      <c r="V142" s="281"/>
      <c r="W142" s="154"/>
      <c r="X142" s="205"/>
      <c r="Y142" s="267"/>
      <c r="Z142" s="346"/>
      <c r="AA142" s="63"/>
      <c r="AB142" s="65"/>
      <c r="AC142" s="65"/>
      <c r="AD142" s="335"/>
      <c r="AE142" s="263"/>
      <c r="AF142" s="264"/>
      <c r="AG142" s="281"/>
      <c r="AH142" s="154"/>
      <c r="AI142" s="205"/>
      <c r="AJ142" s="267"/>
      <c r="AK142" s="342"/>
      <c r="AL142" s="347"/>
      <c r="AM142" s="63"/>
      <c r="AN142" s="65"/>
      <c r="AO142" s="65"/>
      <c r="AP142" s="335"/>
      <c r="AQ142" s="263"/>
      <c r="AR142" s="264"/>
      <c r="AS142" s="281"/>
      <c r="AT142" s="154"/>
      <c r="AU142" s="205"/>
      <c r="AV142" s="267"/>
      <c r="AW142" s="342"/>
      <c r="AX142" s="12"/>
      <c r="AY142" s="339"/>
      <c r="AZ142" s="338"/>
      <c r="BA142" s="283"/>
      <c r="BB142" s="141"/>
    </row>
    <row r="143" spans="1:58" s="344" customFormat="1" ht="15" hidden="1" customHeight="1">
      <c r="A143" s="685"/>
      <c r="B143" s="686"/>
      <c r="C143" s="154" t="str">
        <f>'[1]расчет по услугам'!CQ154</f>
        <v>Обслуживание системы наружного видеонаблюдения</v>
      </c>
      <c r="D143" s="155" t="s">
        <v>140</v>
      </c>
      <c r="E143" s="618">
        <f>'[1]расчет по услугам'!S154</f>
        <v>2.1786492374727671E-3</v>
      </c>
      <c r="F143" s="618"/>
      <c r="G143" s="264"/>
      <c r="H143" s="281"/>
      <c r="I143" s="154"/>
      <c r="J143" s="205"/>
      <c r="K143" s="267"/>
      <c r="L143" s="342"/>
      <c r="M143" s="343"/>
      <c r="P143" s="345"/>
      <c r="Q143" s="65"/>
      <c r="R143" s="65"/>
      <c r="S143" s="335"/>
      <c r="T143" s="263"/>
      <c r="U143" s="264"/>
      <c r="V143" s="281"/>
      <c r="W143" s="154"/>
      <c r="X143" s="205"/>
      <c r="Y143" s="267"/>
      <c r="Z143" s="346"/>
      <c r="AA143" s="63"/>
      <c r="AB143" s="65"/>
      <c r="AC143" s="65"/>
      <c r="AD143" s="335"/>
      <c r="AE143" s="263"/>
      <c r="AF143" s="264"/>
      <c r="AG143" s="281"/>
      <c r="AH143" s="154"/>
      <c r="AI143" s="205"/>
      <c r="AJ143" s="267"/>
      <c r="AK143" s="342"/>
      <c r="AL143" s="347"/>
      <c r="AM143" s="63"/>
      <c r="AN143" s="65"/>
      <c r="AO143" s="65"/>
      <c r="AP143" s="335"/>
      <c r="AQ143" s="263"/>
      <c r="AR143" s="264"/>
      <c r="AS143" s="281"/>
      <c r="AT143" s="154"/>
      <c r="AU143" s="205"/>
      <c r="AV143" s="267"/>
      <c r="AW143" s="342"/>
      <c r="AX143" s="12"/>
      <c r="AY143" s="339"/>
      <c r="AZ143" s="338"/>
      <c r="BA143" s="283"/>
      <c r="BB143" s="141"/>
    </row>
    <row r="144" spans="1:58" ht="15" hidden="1" customHeight="1">
      <c r="A144" s="685"/>
      <c r="B144" s="686"/>
      <c r="C144" s="154" t="str">
        <f>'[1]расчет по услугам'!CQ155</f>
        <v>Энергоаудит учреждений</v>
      </c>
      <c r="D144" s="155" t="s">
        <v>140</v>
      </c>
      <c r="E144" s="618">
        <f>'[1]расчет по услугам'!S155</f>
        <v>2.1786492374727671E-3</v>
      </c>
      <c r="F144" s="618"/>
      <c r="G144" s="264">
        <v>1</v>
      </c>
      <c r="H144" s="281" t="e">
        <f>F144*G144/#REF!</f>
        <v>#REF!</v>
      </c>
      <c r="I144" s="154">
        <v>40</v>
      </c>
      <c r="J144" s="205"/>
      <c r="K144" s="267" t="e">
        <f t="shared" ref="K144:K145" si="127">H144*I144</f>
        <v>#REF!</v>
      </c>
      <c r="L144" s="63"/>
      <c r="M144" s="259"/>
      <c r="Q144" s="65" t="s">
        <v>285</v>
      </c>
      <c r="R144" s="65" t="s">
        <v>206</v>
      </c>
      <c r="S144" s="335">
        <f>20/149*T144</f>
        <v>6.4429530201342278</v>
      </c>
      <c r="T144" s="263">
        <v>48</v>
      </c>
      <c r="U144" s="264">
        <v>1</v>
      </c>
      <c r="V144" s="281">
        <f t="shared" ref="V144:V145" si="128">S144*U144/T144</f>
        <v>0.13422818791946309</v>
      </c>
      <c r="W144" s="154">
        <v>40</v>
      </c>
      <c r="X144" s="205"/>
      <c r="Y144" s="267">
        <f t="shared" ref="Y144:Y145" si="129">V144*W144</f>
        <v>5.3691275167785237</v>
      </c>
      <c r="AA144" s="63">
        <v>23</v>
      </c>
      <c r="AB144" s="65" t="s">
        <v>285</v>
      </c>
      <c r="AC144" s="65" t="s">
        <v>206</v>
      </c>
      <c r="AD144" s="335">
        <f>20/149*AE144</f>
        <v>13.557046979865772</v>
      </c>
      <c r="AE144" s="263">
        <v>101</v>
      </c>
      <c r="AF144" s="264">
        <v>1</v>
      </c>
      <c r="AG144" s="281">
        <f t="shared" ref="AG144:AG145" si="130">AD144*AF144/AE144</f>
        <v>0.13422818791946309</v>
      </c>
      <c r="AH144" s="154">
        <v>40</v>
      </c>
      <c r="AI144" s="205"/>
      <c r="AJ144" s="267">
        <f t="shared" si="115"/>
        <v>5.3691275167785237</v>
      </c>
      <c r="AK144" s="63"/>
      <c r="AL144" s="270"/>
      <c r="AM144" s="63">
        <v>20</v>
      </c>
      <c r="AN144" s="65" t="s">
        <v>286</v>
      </c>
      <c r="AO144" s="336" t="s">
        <v>206</v>
      </c>
      <c r="AP144" s="335">
        <v>90</v>
      </c>
      <c r="AQ144" s="263">
        <f>AQ141</f>
        <v>149</v>
      </c>
      <c r="AR144" s="264">
        <v>1</v>
      </c>
      <c r="AS144" s="281">
        <f>AP144*AR144/AQ144</f>
        <v>0.60402684563758391</v>
      </c>
      <c r="AT144" s="257">
        <v>700</v>
      </c>
      <c r="AU144" s="71"/>
      <c r="AV144" s="267">
        <f t="shared" ref="AV144:AV145" si="131">AS144*AT144</f>
        <v>422.81879194630875</v>
      </c>
      <c r="AW144" s="63"/>
      <c r="AX144" s="12">
        <v>340</v>
      </c>
      <c r="AY144" s="339">
        <f t="shared" si="123"/>
        <v>800</v>
      </c>
      <c r="AZ144" s="338">
        <f t="shared" si="118"/>
        <v>63000.000000000007</v>
      </c>
      <c r="BA144" s="283">
        <f t="shared" si="119"/>
        <v>63800.000000000007</v>
      </c>
      <c r="BB144" s="141"/>
    </row>
    <row r="145" spans="1:54" ht="15" hidden="1" customHeight="1">
      <c r="A145" s="685"/>
      <c r="B145" s="686"/>
      <c r="C145" s="154">
        <f>'[1]расчет по услугам'!CQ156</f>
        <v>0</v>
      </c>
      <c r="D145" s="155" t="s">
        <v>140</v>
      </c>
      <c r="E145" s="618">
        <f>'[1]расчет по услугам'!S156</f>
        <v>0</v>
      </c>
      <c r="F145" s="618"/>
      <c r="G145" s="264">
        <v>1</v>
      </c>
      <c r="H145" s="281" t="e">
        <f>F145*G145/#REF!</f>
        <v>#REF!</v>
      </c>
      <c r="I145" s="154">
        <v>250</v>
      </c>
      <c r="J145" s="205"/>
      <c r="K145" s="267" t="e">
        <f t="shared" si="127"/>
        <v>#REF!</v>
      </c>
      <c r="L145" s="63"/>
      <c r="M145" s="259"/>
      <c r="Q145" s="65" t="s">
        <v>287</v>
      </c>
      <c r="R145" s="65" t="s">
        <v>288</v>
      </c>
      <c r="S145" s="335">
        <f>10/149*T145</f>
        <v>3.2214765100671139</v>
      </c>
      <c r="T145" s="263">
        <f t="shared" si="120"/>
        <v>48</v>
      </c>
      <c r="U145" s="264">
        <v>1</v>
      </c>
      <c r="V145" s="281">
        <f t="shared" si="128"/>
        <v>6.7114093959731544E-2</v>
      </c>
      <c r="W145" s="154">
        <v>250</v>
      </c>
      <c r="X145" s="205"/>
      <c r="Y145" s="267">
        <f t="shared" si="129"/>
        <v>16.778523489932887</v>
      </c>
      <c r="AA145" s="63">
        <v>24</v>
      </c>
      <c r="AB145" s="65" t="s">
        <v>287</v>
      </c>
      <c r="AC145" s="65" t="s">
        <v>288</v>
      </c>
      <c r="AD145" s="335">
        <f>10/149*AE145</f>
        <v>6.7785234899328861</v>
      </c>
      <c r="AE145" s="263">
        <f t="shared" si="121"/>
        <v>101</v>
      </c>
      <c r="AF145" s="264">
        <v>1</v>
      </c>
      <c r="AG145" s="281">
        <f t="shared" si="130"/>
        <v>6.7114093959731544E-2</v>
      </c>
      <c r="AH145" s="154">
        <v>250</v>
      </c>
      <c r="AI145" s="205"/>
      <c r="AJ145" s="267">
        <f t="shared" si="115"/>
        <v>16.778523489932887</v>
      </c>
      <c r="AK145" s="63"/>
      <c r="AL145" s="270"/>
      <c r="AM145" s="63">
        <v>21</v>
      </c>
      <c r="AN145" s="65" t="s">
        <v>289</v>
      </c>
      <c r="AO145" s="336" t="s">
        <v>206</v>
      </c>
      <c r="AP145" s="335">
        <v>120</v>
      </c>
      <c r="AQ145" s="263">
        <f t="shared" ref="AQ145" si="132">AQ144</f>
        <v>149</v>
      </c>
      <c r="AR145" s="264">
        <v>1</v>
      </c>
      <c r="AS145" s="281">
        <f t="shared" ref="AS145" si="133">AP145*AR145/AQ145</f>
        <v>0.80536912751677847</v>
      </c>
      <c r="AT145" s="257">
        <v>120</v>
      </c>
      <c r="AU145" s="71"/>
      <c r="AV145" s="267">
        <f t="shared" si="131"/>
        <v>96.644295302013418</v>
      </c>
      <c r="AW145" s="63"/>
      <c r="AX145" s="12">
        <v>340</v>
      </c>
      <c r="AY145" s="339">
        <f t="shared" si="123"/>
        <v>2500</v>
      </c>
      <c r="AZ145" s="338">
        <f t="shared" si="118"/>
        <v>14400</v>
      </c>
      <c r="BA145" s="283">
        <f t="shared" si="119"/>
        <v>16900</v>
      </c>
      <c r="BB145" s="141"/>
    </row>
    <row r="146" spans="1:54" ht="30" hidden="1">
      <c r="A146" s="685"/>
      <c r="B146" s="686"/>
      <c r="C146" s="154" t="str">
        <f>'[1]расчет по услугам'!CQ157</f>
        <v>Организация питания воспитанников</v>
      </c>
      <c r="D146" s="155" t="s">
        <v>140</v>
      </c>
      <c r="E146" s="618">
        <f>'[1]расчет по услугам'!S157</f>
        <v>0</v>
      </c>
      <c r="F146" s="618"/>
    </row>
  </sheetData>
  <mergeCells count="282">
    <mergeCell ref="A12:A146"/>
    <mergeCell ref="B12:B146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C19:J19"/>
    <mergeCell ref="AA19:AI19"/>
    <mergeCell ref="AM19:AU1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AW58:AW67"/>
    <mergeCell ref="C67:J67"/>
    <mergeCell ref="AA67:AI67"/>
    <mergeCell ref="AM67:AU67"/>
    <mergeCell ref="C68:J68"/>
    <mergeCell ref="AA68:AI68"/>
    <mergeCell ref="AM68:AU68"/>
    <mergeCell ref="E56:F56"/>
    <mergeCell ref="R56:S56"/>
    <mergeCell ref="AC56:AD56"/>
    <mergeCell ref="AO56:AP56"/>
    <mergeCell ref="L58:L67"/>
    <mergeCell ref="AK58:AK67"/>
    <mergeCell ref="E75:F75"/>
    <mergeCell ref="C76:J76"/>
    <mergeCell ref="AA76:AI76"/>
    <mergeCell ref="AM76:AU76"/>
    <mergeCell ref="C77:L77"/>
    <mergeCell ref="AA77:AK77"/>
    <mergeCell ref="AM77:AW77"/>
    <mergeCell ref="C71:L71"/>
    <mergeCell ref="AA71:AK71"/>
    <mergeCell ref="AM71:AW71"/>
    <mergeCell ref="E72:F72"/>
    <mergeCell ref="E73:F73"/>
    <mergeCell ref="E74:F74"/>
    <mergeCell ref="E84:F84"/>
    <mergeCell ref="E85:F85"/>
    <mergeCell ref="E86:F86"/>
    <mergeCell ref="C87:J87"/>
    <mergeCell ref="AA87:AI87"/>
    <mergeCell ref="AM87:AU87"/>
    <mergeCell ref="E78:F78"/>
    <mergeCell ref="E79:F79"/>
    <mergeCell ref="E80:F80"/>
    <mergeCell ref="E81:F81"/>
    <mergeCell ref="E82:F82"/>
    <mergeCell ref="E83:F83"/>
    <mergeCell ref="C93:L93"/>
    <mergeCell ref="AA93:AK93"/>
    <mergeCell ref="AM93:AW93"/>
    <mergeCell ref="E94:F94"/>
    <mergeCell ref="E95:F95"/>
    <mergeCell ref="E96:F96"/>
    <mergeCell ref="C88:L88"/>
    <mergeCell ref="AA88:AK88"/>
    <mergeCell ref="AM88:AW88"/>
    <mergeCell ref="C92:J92"/>
    <mergeCell ref="AA92:AI92"/>
    <mergeCell ref="AM92:AU92"/>
    <mergeCell ref="AM101:AU101"/>
    <mergeCell ref="C102:L102"/>
    <mergeCell ref="AA102:AK102"/>
    <mergeCell ref="AM102:AW102"/>
    <mergeCell ref="E97:F97"/>
    <mergeCell ref="C98:J98"/>
    <mergeCell ref="AA98:AI98"/>
    <mergeCell ref="AM98:AU98"/>
    <mergeCell ref="C99:L99"/>
    <mergeCell ref="AA99:AK99"/>
    <mergeCell ref="AM99:AW99"/>
    <mergeCell ref="E103:F103"/>
    <mergeCell ref="E104:F104"/>
    <mergeCell ref="E105:F105"/>
    <mergeCell ref="E106:F106"/>
    <mergeCell ref="E107:F107"/>
    <mergeCell ref="E108:F108"/>
    <mergeCell ref="E100:F100"/>
    <mergeCell ref="C101:J101"/>
    <mergeCell ref="AA101:AI101"/>
    <mergeCell ref="C120:J120"/>
    <mergeCell ref="AA120:AI120"/>
    <mergeCell ref="AM120:AU120"/>
    <mergeCell ref="C121:L121"/>
    <mergeCell ref="AA121:AK121"/>
    <mergeCell ref="AM121:AW121"/>
    <mergeCell ref="E109:F109"/>
    <mergeCell ref="E110:F110"/>
    <mergeCell ref="E111:F111"/>
    <mergeCell ref="E112:F112"/>
    <mergeCell ref="E113:F113"/>
    <mergeCell ref="E114:F114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46:F146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CG75" sqref="CG75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5" t="s">
        <v>182</v>
      </c>
      <c r="D10" s="145" t="s">
        <v>183</v>
      </c>
      <c r="E10" s="690" t="s">
        <v>184</v>
      </c>
      <c r="F10" s="690"/>
      <c r="G10" s="128" t="s">
        <v>2</v>
      </c>
      <c r="H10" s="128" t="s">
        <v>81</v>
      </c>
      <c r="I10" s="128"/>
      <c r="J10" s="128" t="s">
        <v>103</v>
      </c>
      <c r="K10" s="128" t="s">
        <v>5</v>
      </c>
      <c r="L10" s="128" t="s">
        <v>0</v>
      </c>
      <c r="M10" s="147"/>
      <c r="Q10" s="128" t="s">
        <v>4</v>
      </c>
      <c r="R10" s="672" t="s">
        <v>104</v>
      </c>
      <c r="S10" s="673"/>
      <c r="T10" s="128" t="s">
        <v>58</v>
      </c>
      <c r="U10" s="128" t="s">
        <v>2</v>
      </c>
      <c r="V10" s="128" t="s">
        <v>81</v>
      </c>
      <c r="W10" s="128"/>
      <c r="X10" s="128" t="s">
        <v>103</v>
      </c>
      <c r="Y10" s="128" t="s">
        <v>5</v>
      </c>
      <c r="AA10" s="128" t="s">
        <v>1</v>
      </c>
      <c r="AB10" s="128" t="s">
        <v>4</v>
      </c>
      <c r="AC10" s="672" t="s">
        <v>104</v>
      </c>
      <c r="AD10" s="673"/>
      <c r="AE10" s="128" t="s">
        <v>58</v>
      </c>
      <c r="AF10" s="128" t="s">
        <v>2</v>
      </c>
      <c r="AG10" s="128" t="s">
        <v>81</v>
      </c>
      <c r="AH10" s="128"/>
      <c r="AI10" s="128" t="s">
        <v>103</v>
      </c>
      <c r="AJ10" s="128" t="s">
        <v>5</v>
      </c>
      <c r="AK10" s="128" t="s">
        <v>0</v>
      </c>
      <c r="AL10" s="147"/>
      <c r="AM10" s="128" t="s">
        <v>1</v>
      </c>
      <c r="AN10" s="128" t="s">
        <v>4</v>
      </c>
      <c r="AO10" s="672" t="s">
        <v>104</v>
      </c>
      <c r="AP10" s="673"/>
      <c r="AQ10" s="128" t="s">
        <v>58</v>
      </c>
      <c r="AR10" s="128" t="s">
        <v>2</v>
      </c>
      <c r="AS10" s="128" t="s">
        <v>81</v>
      </c>
      <c r="AT10" s="128"/>
      <c r="AU10" s="128" t="s">
        <v>103</v>
      </c>
      <c r="AV10" s="128" t="s">
        <v>5</v>
      </c>
      <c r="AW10" s="128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8">
        <v>3</v>
      </c>
      <c r="D11" s="148">
        <v>4</v>
      </c>
      <c r="E11" s="691">
        <v>5</v>
      </c>
      <c r="F11" s="691"/>
      <c r="G11" s="128">
        <v>4</v>
      </c>
      <c r="H11" s="128" t="s">
        <v>80</v>
      </c>
      <c r="I11" s="128"/>
      <c r="J11" s="128">
        <v>6</v>
      </c>
      <c r="K11" s="128" t="s">
        <v>57</v>
      </c>
      <c r="L11" s="128">
        <v>8</v>
      </c>
      <c r="M11" s="147"/>
      <c r="Q11" s="128">
        <v>2</v>
      </c>
      <c r="R11" s="672"/>
      <c r="S11" s="673"/>
      <c r="T11" s="128">
        <v>3</v>
      </c>
      <c r="U11" s="128">
        <v>4</v>
      </c>
      <c r="V11" s="128" t="s">
        <v>80</v>
      </c>
      <c r="W11" s="128"/>
      <c r="X11" s="128">
        <v>6</v>
      </c>
      <c r="Y11" s="128" t="s">
        <v>57</v>
      </c>
      <c r="AA11" s="128">
        <v>1</v>
      </c>
      <c r="AB11" s="128">
        <v>2</v>
      </c>
      <c r="AC11" s="672"/>
      <c r="AD11" s="673"/>
      <c r="AE11" s="128">
        <v>3</v>
      </c>
      <c r="AF11" s="128">
        <v>4</v>
      </c>
      <c r="AG11" s="128" t="s">
        <v>80</v>
      </c>
      <c r="AH11" s="128"/>
      <c r="AI11" s="128">
        <v>6</v>
      </c>
      <c r="AJ11" s="128" t="s">
        <v>57</v>
      </c>
      <c r="AK11" s="128">
        <v>8</v>
      </c>
      <c r="AL11" s="147"/>
      <c r="AM11" s="128">
        <v>1</v>
      </c>
      <c r="AN11" s="128">
        <v>2</v>
      </c>
      <c r="AO11" s="672"/>
      <c r="AP11" s="673"/>
      <c r="AQ11" s="128">
        <v>3</v>
      </c>
      <c r="AR11" s="128">
        <v>4</v>
      </c>
      <c r="AS11" s="128" t="s">
        <v>80</v>
      </c>
      <c r="AT11" s="128"/>
      <c r="AU11" s="128">
        <v>6</v>
      </c>
      <c r="AV11" s="128" t="s">
        <v>57</v>
      </c>
      <c r="AW11" s="128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292</v>
      </c>
      <c r="B12" s="686" t="s">
        <v>293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услугам'!AK12</f>
        <v>Учитель</v>
      </c>
      <c r="D13" s="155" t="s">
        <v>194</v>
      </c>
      <c r="E13" s="618">
        <f>'расчет по услугам'!AP12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customHeight="1" outlineLevel="1">
      <c r="A14" s="685"/>
      <c r="B14" s="686"/>
      <c r="C14" s="154" t="str">
        <f>'расчет по услугам'!AK13</f>
        <v>Учитель-логопед</v>
      </c>
      <c r="D14" s="155" t="s">
        <v>194</v>
      </c>
      <c r="E14" s="618">
        <f>'расчет по услугам'!AP13</f>
        <v>8.14514563106796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customHeight="1" outlineLevel="1">
      <c r="A15" s="685"/>
      <c r="B15" s="686"/>
      <c r="C15" s="154" t="str">
        <f>'расчет по услугам'!AK14</f>
        <v>Педагог-психолог</v>
      </c>
      <c r="D15" s="155" t="s">
        <v>194</v>
      </c>
      <c r="E15" s="618">
        <f>'расчет по услугам'!AP14</f>
        <v>4.79126213592233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customHeight="1" outlineLevel="1">
      <c r="A16" s="685"/>
      <c r="B16" s="686"/>
      <c r="C16" s="154" t="str">
        <f>'расчет по услугам'!AK15</f>
        <v>Педагог-организатор</v>
      </c>
      <c r="D16" s="155" t="s">
        <v>194</v>
      </c>
      <c r="E16" s="618">
        <f>'расчет по услугам'!AP15</f>
        <v>2.395631067961165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22"/>
      <c r="AP16" s="123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customHeight="1" outlineLevel="1">
      <c r="A17" s="685"/>
      <c r="B17" s="686"/>
      <c r="C17" s="154" t="str">
        <f>'расчет по услугам'!AK16</f>
        <v>Педагог дополнительного образования</v>
      </c>
      <c r="D17" s="155" t="s">
        <v>194</v>
      </c>
      <c r="E17" s="618">
        <f>'расчет по услугам'!AP16</f>
        <v>0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customHeight="1" outlineLevel="1">
      <c r="A18" s="685"/>
      <c r="B18" s="686"/>
      <c r="C18" s="154" t="str">
        <f>'расчет по услугам'!AK17</f>
        <v>Социальный педагог</v>
      </c>
      <c r="D18" s="155" t="s">
        <v>194</v>
      </c>
      <c r="E18" s="618">
        <f>'расчет по услугам'!AP17</f>
        <v>4.79126213592233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681"/>
      <c r="D19" s="681"/>
      <c r="E19" s="681"/>
      <c r="F19" s="681"/>
      <c r="G19" s="681"/>
      <c r="H19" s="681"/>
      <c r="I19" s="681"/>
      <c r="J19" s="681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74"/>
      <c r="D20" s="174"/>
      <c r="E20" s="174"/>
      <c r="F20" s="174"/>
      <c r="G20" s="174"/>
      <c r="H20" s="174"/>
      <c r="I20" s="174"/>
      <c r="J20" s="174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89" t="s">
        <v>3</v>
      </c>
      <c r="D22" s="189"/>
      <c r="E22" s="675"/>
      <c r="F22" s="675"/>
      <c r="G22" s="189" t="s">
        <v>2</v>
      </c>
      <c r="H22" s="128" t="s">
        <v>59</v>
      </c>
      <c r="I22" s="128" t="s">
        <v>74</v>
      </c>
      <c r="J22" s="128" t="s">
        <v>75</v>
      </c>
      <c r="K22" s="128" t="s">
        <v>5</v>
      </c>
      <c r="L22" s="128" t="s">
        <v>0</v>
      </c>
      <c r="M22" s="191"/>
      <c r="P22" s="192"/>
      <c r="Q22" s="189" t="s">
        <v>3</v>
      </c>
      <c r="R22" s="676"/>
      <c r="S22" s="677"/>
      <c r="T22" s="189" t="s">
        <v>64</v>
      </c>
      <c r="U22" s="189" t="s">
        <v>2</v>
      </c>
      <c r="V22" s="128" t="s">
        <v>59</v>
      </c>
      <c r="W22" s="128" t="s">
        <v>74</v>
      </c>
      <c r="X22" s="128" t="s">
        <v>75</v>
      </c>
      <c r="Y22" s="128" t="s">
        <v>5</v>
      </c>
      <c r="Z22" s="193"/>
      <c r="AA22" s="189" t="s">
        <v>1</v>
      </c>
      <c r="AB22" s="189" t="s">
        <v>3</v>
      </c>
      <c r="AC22" s="676"/>
      <c r="AD22" s="677"/>
      <c r="AE22" s="189" t="s">
        <v>64</v>
      </c>
      <c r="AF22" s="189" t="s">
        <v>2</v>
      </c>
      <c r="AG22" s="128" t="s">
        <v>59</v>
      </c>
      <c r="AH22" s="128" t="s">
        <v>74</v>
      </c>
      <c r="AI22" s="128" t="s">
        <v>75</v>
      </c>
      <c r="AJ22" s="128" t="s">
        <v>5</v>
      </c>
      <c r="AK22" s="128" t="s">
        <v>0</v>
      </c>
      <c r="AL22" s="147"/>
      <c r="AM22" s="189" t="s">
        <v>1</v>
      </c>
      <c r="AN22" s="189" t="s">
        <v>3</v>
      </c>
      <c r="AO22" s="676"/>
      <c r="AP22" s="677"/>
      <c r="AQ22" s="189" t="s">
        <v>64</v>
      </c>
      <c r="AR22" s="189" t="s">
        <v>2</v>
      </c>
      <c r="AS22" s="128" t="s">
        <v>59</v>
      </c>
      <c r="AT22" s="128" t="s">
        <v>74</v>
      </c>
      <c r="AU22" s="128" t="s">
        <v>75</v>
      </c>
      <c r="AV22" s="128" t="s">
        <v>5</v>
      </c>
      <c r="AW22" s="128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28">
        <v>2</v>
      </c>
      <c r="D23" s="128"/>
      <c r="E23" s="671"/>
      <c r="F23" s="671"/>
      <c r="G23" s="128">
        <v>4</v>
      </c>
      <c r="H23" s="128" t="s">
        <v>80</v>
      </c>
      <c r="I23" s="128">
        <v>6</v>
      </c>
      <c r="J23" s="128">
        <v>7</v>
      </c>
      <c r="K23" s="128" t="s">
        <v>61</v>
      </c>
      <c r="L23" s="128">
        <v>9</v>
      </c>
      <c r="M23" s="191"/>
      <c r="Q23" s="128">
        <v>2</v>
      </c>
      <c r="R23" s="672"/>
      <c r="S23" s="673"/>
      <c r="T23" s="128">
        <v>3</v>
      </c>
      <c r="U23" s="128">
        <v>4</v>
      </c>
      <c r="V23" s="128" t="s">
        <v>80</v>
      </c>
      <c r="W23" s="128">
        <v>6</v>
      </c>
      <c r="X23" s="128">
        <v>7</v>
      </c>
      <c r="Y23" s="128" t="s">
        <v>61</v>
      </c>
      <c r="AA23" s="128">
        <v>1</v>
      </c>
      <c r="AB23" s="128">
        <v>2</v>
      </c>
      <c r="AC23" s="672"/>
      <c r="AD23" s="673"/>
      <c r="AE23" s="128">
        <v>3</v>
      </c>
      <c r="AF23" s="128">
        <v>4</v>
      </c>
      <c r="AG23" s="128" t="s">
        <v>80</v>
      </c>
      <c r="AH23" s="128">
        <v>6</v>
      </c>
      <c r="AI23" s="128">
        <v>7</v>
      </c>
      <c r="AJ23" s="128" t="s">
        <v>61</v>
      </c>
      <c r="AK23" s="128">
        <v>9</v>
      </c>
      <c r="AL23" s="147"/>
      <c r="AM23" s="128">
        <v>1</v>
      </c>
      <c r="AN23" s="128">
        <v>2</v>
      </c>
      <c r="AO23" s="672"/>
      <c r="AP23" s="673"/>
      <c r="AQ23" s="128">
        <v>3</v>
      </c>
      <c r="AR23" s="128">
        <v>4</v>
      </c>
      <c r="AS23" s="128" t="s">
        <v>80</v>
      </c>
      <c r="AT23" s="128">
        <v>6</v>
      </c>
      <c r="AU23" s="128">
        <v>7</v>
      </c>
      <c r="AV23" s="128" t="s">
        <v>61</v>
      </c>
      <c r="AW23" s="128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15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>
        <f>'расчет по услугам'!AP29</f>
        <v>5.9880239520958084E-2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>
        <f>'расчет по услугам'!AP30</f>
        <v>0.46082949308755761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>
        <f>'расчет по услугам'!AP31</f>
        <v>4.9822064056939494E-2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>
        <f>'расчет по услугам'!AP32</f>
        <v>0.18433179723502305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>
        <f>'расчет по услугам'!AP33</f>
        <v>0.18433179723502305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hidden="1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>
        <f>'расчет по услугам'!AP34</f>
        <v>0.18433179723502305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>
        <f>'расчет по услугам'!AP35</f>
        <v>0.18433179723502305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>
        <f>'расчет по услугам'!AP36</f>
        <v>0.18433179723502305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>
        <f>'расчет по услугам'!AP37</f>
        <v>0.18433179723502305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>
        <f>'расчет по услугам'!AP38</f>
        <v>0.18433179723502305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>
        <f>'расчет по услугам'!AP39</f>
        <v>0.18433179723502305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>
        <f>'расчет по услугам'!AP40</f>
        <v>0.18433179723502305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>
        <f>'расчет по услугам'!AP41</f>
        <v>0.18433179723502305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>
        <f>'расчет по услугам'!AP42</f>
        <v>0.18433179723502305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>
        <f>'расчет по услугам'!AP43</f>
        <v>3.640776699029126E-2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>
        <f>'расчет по услугам'!AP44</f>
        <v>4.3689320388349516E-2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>
        <f>'расчет по услугам'!AP45</f>
        <v>0.1941747572815534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>
        <f>'расчет по услугам'!AP46</f>
        <v>0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услугам'!AP47</f>
        <v>2.4271844660194174E-2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>
        <f>'расчет по услугам'!AP48</f>
        <v>2.4271844660194173E-3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53">
        <f>'расчет по услугам'!AP60</f>
        <v>8.2524271844660199E-2</v>
      </c>
      <c r="F54" s="653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53">
        <f>'расчет по услугам'!AP61</f>
        <v>9.7087378640776698E-2</v>
      </c>
      <c r="F55" s="653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53">
        <f>'расчет по услугам'!AP62</f>
        <v>2.4271844660194173E-3</v>
      </c>
      <c r="F56" s="653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33.75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53">
        <f>'расчет по услугам'!AP63</f>
        <v>4.3689320388349516E-2</v>
      </c>
      <c r="F57" s="653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21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customHeight="1">
      <c r="A70" s="685"/>
      <c r="B70" s="686"/>
      <c r="C70" s="157" t="s">
        <v>16</v>
      </c>
      <c r="D70" s="255" t="s">
        <v>253</v>
      </c>
      <c r="E70" s="636">
        <f>'расчет по услугам'!AP82</f>
        <v>22.092378752886837</v>
      </c>
      <c r="F70" s="636"/>
      <c r="G70" s="256">
        <v>1</v>
      </c>
      <c r="H70" s="156" t="e">
        <f>E70*G70/#REF!</f>
        <v>#REF!</v>
      </c>
      <c r="I70" s="257">
        <v>6.2127809999999997</v>
      </c>
      <c r="J70" s="258"/>
      <c r="K70" s="159" t="e">
        <f>I70*H70</f>
        <v>#REF!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customHeight="1">
      <c r="A71" s="685"/>
      <c r="B71" s="686"/>
      <c r="C71" s="157" t="s">
        <v>13</v>
      </c>
      <c r="D71" s="255" t="s">
        <v>254</v>
      </c>
      <c r="E71" s="636">
        <f>'расчет по услугам'!AP83</f>
        <v>2.2383371824480371</v>
      </c>
      <c r="F71" s="636"/>
      <c r="G71" s="256">
        <v>1</v>
      </c>
      <c r="H71" s="156" t="e">
        <f>E71*G71/#REF!</f>
        <v>#REF!</v>
      </c>
      <c r="I71" s="257">
        <v>2760.4580599999999</v>
      </c>
      <c r="J71" s="258"/>
      <c r="K71" s="159" t="e">
        <f>I71*H71</f>
        <v>#REF!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customHeight="1">
      <c r="A72" s="685"/>
      <c r="B72" s="686"/>
      <c r="C72" s="157" t="s">
        <v>14</v>
      </c>
      <c r="D72" s="255" t="s">
        <v>255</v>
      </c>
      <c r="E72" s="636">
        <f>'расчет по услугам'!AP84</f>
        <v>9.2267667436489607</v>
      </c>
      <c r="F72" s="636"/>
      <c r="G72" s="256">
        <v>1</v>
      </c>
      <c r="H72" s="156" t="e">
        <f>E72*G72/#REF!</f>
        <v>#REF!</v>
      </c>
      <c r="I72" s="257">
        <v>48.984999999999999</v>
      </c>
      <c r="J72" s="258"/>
      <c r="K72" s="159" t="e">
        <f>I72*H72</f>
        <v>#REF!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customHeight="1" thickBot="1">
      <c r="A73" s="685"/>
      <c r="B73" s="686"/>
      <c r="C73" s="157" t="s">
        <v>15</v>
      </c>
      <c r="D73" s="255" t="s">
        <v>255</v>
      </c>
      <c r="E73" s="636">
        <f>'расчет по услугам'!AP85</f>
        <v>9.2695823665893275</v>
      </c>
      <c r="F73" s="636"/>
      <c r="G73" s="256">
        <v>1</v>
      </c>
      <c r="H73" s="156" t="e">
        <f>E73*G73/#REF!</f>
        <v>#REF!</v>
      </c>
      <c r="I73" s="257">
        <v>46.695</v>
      </c>
      <c r="J73" s="258"/>
      <c r="K73" s="159" t="e">
        <f>I73*H73</f>
        <v>#REF!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#REF!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>
        <f>'расчет по услугам'!AP88</f>
        <v>2.1505376344086021E-3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>
        <f>'расчет по услугам'!AP89</f>
        <v>2.1505376344086021E-3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>
        <f>'расчет по услугам'!AP90</f>
        <v>2.1505376344086021E-3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>
        <f>'расчет по услугам'!AP91</f>
        <v>2.1505376344086021E-3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>
        <f>'расчет по услугам'!AP92</f>
        <v>2.1505376344086021E-3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>
        <f>'расчет по услугам'!AP93</f>
        <v>2.1505376344086021E-3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>
        <f>'расчет по услугам'!AP94</f>
        <v>8.6021505376344086E-3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>
        <f>'расчет по услугам'!AP102</f>
        <v>2.4271844660194173E-3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/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/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customHeight="1" thickBot="1">
      <c r="A95" s="685"/>
      <c r="B95" s="686"/>
      <c r="C95" s="154" t="s">
        <v>25</v>
      </c>
      <c r="D95" s="236" t="s">
        <v>140</v>
      </c>
      <c r="E95" s="618">
        <f>'расчет по услугам'!AP105</f>
        <v>2.4271844660194173E-3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customHeight="1" thickBot="1">
      <c r="A98" s="685"/>
      <c r="B98" s="686"/>
      <c r="C98" s="154" t="s">
        <v>97</v>
      </c>
      <c r="D98" s="154" t="s">
        <v>30</v>
      </c>
      <c r="E98" s="618">
        <f>'расчет по услугам'!AP108</f>
        <v>1.2135922330097087E-2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услугам'!AP112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24"/>
      <c r="AB101" s="103"/>
      <c r="AC101" s="125"/>
      <c r="AD101" s="125"/>
      <c r="AE101" s="125"/>
      <c r="AF101" s="125"/>
      <c r="AG101" s="125"/>
      <c r="AH101" s="125"/>
      <c r="AI101" s="125"/>
      <c r="AJ101" s="125"/>
      <c r="AK101" s="126"/>
      <c r="AL101" s="305"/>
      <c r="AM101" s="124"/>
      <c r="AN101" s="103"/>
      <c r="AO101" s="125"/>
      <c r="AP101" s="125"/>
      <c r="AQ101" s="125"/>
      <c r="AR101" s="125"/>
      <c r="AS101" s="125"/>
      <c r="AT101" s="125"/>
      <c r="AU101" s="125"/>
      <c r="AV101" s="125"/>
      <c r="AW101" s="126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услугам'!AP113</f>
        <v>7.1868583162217649E-3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24"/>
      <c r="AB102" s="103"/>
      <c r="AC102" s="125"/>
      <c r="AD102" s="125"/>
      <c r="AE102" s="125"/>
      <c r="AF102" s="125"/>
      <c r="AG102" s="125"/>
      <c r="AH102" s="125"/>
      <c r="AI102" s="125"/>
      <c r="AJ102" s="125"/>
      <c r="AK102" s="126"/>
      <c r="AL102" s="305"/>
      <c r="AM102" s="124"/>
      <c r="AN102" s="103"/>
      <c r="AO102" s="125"/>
      <c r="AP102" s="125"/>
      <c r="AQ102" s="125"/>
      <c r="AR102" s="125"/>
      <c r="AS102" s="125"/>
      <c r="AT102" s="125"/>
      <c r="AU102" s="125"/>
      <c r="AV102" s="125"/>
      <c r="AW102" s="126"/>
      <c r="AY102" s="44"/>
    </row>
    <row r="103" spans="1:55" ht="43.5" customHeigh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услугам'!AP114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24"/>
      <c r="AB103" s="103"/>
      <c r="AC103" s="125"/>
      <c r="AD103" s="125"/>
      <c r="AE103" s="125"/>
      <c r="AF103" s="125"/>
      <c r="AG103" s="125"/>
      <c r="AH103" s="125"/>
      <c r="AI103" s="125"/>
      <c r="AJ103" s="125"/>
      <c r="AK103" s="126"/>
      <c r="AL103" s="305"/>
      <c r="AM103" s="124"/>
      <c r="AN103" s="103"/>
      <c r="AO103" s="125"/>
      <c r="AP103" s="125"/>
      <c r="AQ103" s="125"/>
      <c r="AR103" s="125"/>
      <c r="AS103" s="125"/>
      <c r="AT103" s="125"/>
      <c r="AU103" s="125"/>
      <c r="AV103" s="125"/>
      <c r="AW103" s="126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>
        <f>'расчет по услугам'!AP115</f>
        <v>0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24"/>
      <c r="AB104" s="103"/>
      <c r="AC104" s="125"/>
      <c r="AD104" s="125"/>
      <c r="AE104" s="125"/>
      <c r="AF104" s="125"/>
      <c r="AG104" s="125"/>
      <c r="AH104" s="125"/>
      <c r="AI104" s="125"/>
      <c r="AJ104" s="125"/>
      <c r="AK104" s="126"/>
      <c r="AL104" s="305"/>
      <c r="AM104" s="124"/>
      <c r="AN104" s="103"/>
      <c r="AO104" s="125"/>
      <c r="AP104" s="125"/>
      <c r="AQ104" s="125"/>
      <c r="AR104" s="125"/>
      <c r="AS104" s="125"/>
      <c r="AT104" s="125"/>
      <c r="AU104" s="125"/>
      <c r="AV104" s="125"/>
      <c r="AW104" s="126"/>
      <c r="AY104" s="44"/>
    </row>
    <row r="105" spans="1:55" ht="43.5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>
        <f>'расчет по услугам'!AP116</f>
        <v>2.1505376344086021E-3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24"/>
      <c r="AB105" s="103"/>
      <c r="AC105" s="125"/>
      <c r="AD105" s="125"/>
      <c r="AE105" s="125"/>
      <c r="AF105" s="125"/>
      <c r="AG105" s="125"/>
      <c r="AH105" s="125"/>
      <c r="AI105" s="125"/>
      <c r="AJ105" s="125"/>
      <c r="AK105" s="126"/>
      <c r="AL105" s="305"/>
      <c r="AM105" s="124"/>
      <c r="AN105" s="103"/>
      <c r="AO105" s="125"/>
      <c r="AP105" s="125"/>
      <c r="AQ105" s="125"/>
      <c r="AR105" s="125"/>
      <c r="AS105" s="125"/>
      <c r="AT105" s="125"/>
      <c r="AU105" s="125"/>
      <c r="AV105" s="125"/>
      <c r="AW105" s="126"/>
      <c r="AY105" s="44"/>
    </row>
    <row r="106" spans="1:55" ht="43.5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>
        <f>'расчет по услугам'!AP117</f>
        <v>7.526881720430108E-3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24"/>
      <c r="AB106" s="103"/>
      <c r="AC106" s="125"/>
      <c r="AD106" s="125"/>
      <c r="AE106" s="125"/>
      <c r="AF106" s="125"/>
      <c r="AG106" s="125"/>
      <c r="AH106" s="125"/>
      <c r="AI106" s="125"/>
      <c r="AJ106" s="125"/>
      <c r="AK106" s="126"/>
      <c r="AL106" s="305"/>
      <c r="AM106" s="124"/>
      <c r="AN106" s="103"/>
      <c r="AO106" s="125"/>
      <c r="AP106" s="125"/>
      <c r="AQ106" s="125"/>
      <c r="AR106" s="125"/>
      <c r="AS106" s="125"/>
      <c r="AT106" s="125"/>
      <c r="AU106" s="125"/>
      <c r="AV106" s="125"/>
      <c r="AW106" s="126"/>
      <c r="AY106" s="44"/>
    </row>
    <row r="107" spans="1:55" ht="43.5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>
        <f>'расчет по услугам'!AP118</f>
        <v>4.3010752688172043E-3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24"/>
      <c r="AB107" s="103"/>
      <c r="AC107" s="125"/>
      <c r="AD107" s="125"/>
      <c r="AE107" s="125"/>
      <c r="AF107" s="125"/>
      <c r="AG107" s="125"/>
      <c r="AH107" s="125"/>
      <c r="AI107" s="125"/>
      <c r="AJ107" s="125"/>
      <c r="AK107" s="126"/>
      <c r="AL107" s="305"/>
      <c r="AM107" s="124"/>
      <c r="AN107" s="103"/>
      <c r="AO107" s="125"/>
      <c r="AP107" s="125"/>
      <c r="AQ107" s="125"/>
      <c r="AR107" s="125"/>
      <c r="AS107" s="125"/>
      <c r="AT107" s="125"/>
      <c r="AU107" s="125"/>
      <c r="AV107" s="125"/>
      <c r="AW107" s="126"/>
      <c r="AY107" s="44"/>
    </row>
    <row r="108" spans="1:55" s="141" customFormat="1" ht="29.25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>
        <f>'расчет по услугам'!AP119</f>
        <v>6.4516129032258064E-3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>
        <f>'расчет по услугам'!AP120</f>
        <v>4.3010752688172043E-3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>
        <f>'расчет по услугам'!AP121</f>
        <v>2.4731182795698924E-2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>
        <f>'расчет по услугам'!AP124</f>
        <v>2.4271844660194173E-3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>
        <f>'расчет по услугам'!AP125</f>
        <v>2.4271844660194173E-3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>
        <f>'расчет по услугам'!AP126</f>
        <v>9.7087378640776691E-3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>
        <f>'расчет по услугам'!AP127</f>
        <v>2.4271844660194173E-3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>
        <f>'расчет по услугам'!AP128</f>
        <v>2.4271844660194173E-3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>
        <f>'расчет по услугам'!AP129</f>
        <v>2.4271844660194173E-3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>
        <f>'расчет по услугам'!AP130</f>
        <v>2.4271844660194173E-3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услугам'!AP131</f>
        <v>2.4271844660194173E-3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услугам'!AP132</f>
        <v>2.4271844660194173E-3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услугам'!AP133</f>
        <v>2.4271844660194173E-3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>
        <f>'расчет по услугам'!AP134</f>
        <v>2.4271844660194173E-3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>
        <f>'расчет по услугам'!AP135</f>
        <v>2.4271844660194173E-3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>
        <f>'расчет по услугам'!AP136</f>
        <v>5.5825242718446605E-2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>
        <f>'расчет по услугам'!AP137</f>
        <v>2.4271844660194173E-3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customHeight="1">
      <c r="A134" s="685"/>
      <c r="B134" s="686"/>
      <c r="C134" s="154" t="str">
        <f>'расчет по услугам'!AK139</f>
        <v>Хоз.товары (краны, доводчики)</v>
      </c>
      <c r="D134" s="155" t="s">
        <v>140</v>
      </c>
      <c r="E134" s="618">
        <f>'расчет по услугам'!AP139</f>
        <v>2.4271844660194173E-3</v>
      </c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customHeight="1">
      <c r="A135" s="685"/>
      <c r="B135" s="686"/>
      <c r="C135" s="154" t="str">
        <f>'расчет по услугам'!AK140</f>
        <v>Мягкий инвентарь, средства индивидуальной защиты</v>
      </c>
      <c r="D135" s="155" t="s">
        <v>140</v>
      </c>
      <c r="E135" s="618">
        <f>'расчет по услугам'!AP140</f>
        <v>2.4271844660194173E-3</v>
      </c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>
        <f>'расчет по услугам'!AP141</f>
        <v>2.4271844660194173E-3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C19:J19"/>
    <mergeCell ref="AA19:AI19"/>
    <mergeCell ref="AM19:AU1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AW58:AW67"/>
    <mergeCell ref="C67:J67"/>
    <mergeCell ref="AA67:AI67"/>
    <mergeCell ref="AM67:AU67"/>
    <mergeCell ref="C68:J68"/>
    <mergeCell ref="AA68:AI68"/>
    <mergeCell ref="AM68:AU68"/>
    <mergeCell ref="E66:F66"/>
    <mergeCell ref="E56:F56"/>
    <mergeCell ref="R56:S56"/>
    <mergeCell ref="AC56:AD56"/>
    <mergeCell ref="AO56:AP56"/>
    <mergeCell ref="L58:L67"/>
    <mergeCell ref="AK58:AK67"/>
    <mergeCell ref="E73:F73"/>
    <mergeCell ref="C74:J74"/>
    <mergeCell ref="AA74:AI74"/>
    <mergeCell ref="AM74:AU74"/>
    <mergeCell ref="C75:L75"/>
    <mergeCell ref="AA75:AK75"/>
    <mergeCell ref="AM75:AW75"/>
    <mergeCell ref="C69:L69"/>
    <mergeCell ref="AA69:AK69"/>
    <mergeCell ref="AM69:AW69"/>
    <mergeCell ref="E70:F70"/>
    <mergeCell ref="E71:F71"/>
    <mergeCell ref="E72:F72"/>
    <mergeCell ref="E82:F82"/>
    <mergeCell ref="E83:F83"/>
    <mergeCell ref="E84:F84"/>
    <mergeCell ref="C85:J85"/>
    <mergeCell ref="AA85:AI85"/>
    <mergeCell ref="AM85:AU85"/>
    <mergeCell ref="E76:F76"/>
    <mergeCell ref="E77:F77"/>
    <mergeCell ref="E78:F78"/>
    <mergeCell ref="E79:F79"/>
    <mergeCell ref="E80:F80"/>
    <mergeCell ref="E81:F81"/>
    <mergeCell ref="C91:L91"/>
    <mergeCell ref="AA91:AK91"/>
    <mergeCell ref="AM91:AW91"/>
    <mergeCell ref="E92:F92"/>
    <mergeCell ref="E93:F93"/>
    <mergeCell ref="E94:F94"/>
    <mergeCell ref="C86:L86"/>
    <mergeCell ref="AA86:AK86"/>
    <mergeCell ref="AM86:AW86"/>
    <mergeCell ref="C90:J90"/>
    <mergeCell ref="AA90:AI90"/>
    <mergeCell ref="AM90:AU90"/>
    <mergeCell ref="AM99:AU99"/>
    <mergeCell ref="C100:L100"/>
    <mergeCell ref="AA100:AK100"/>
    <mergeCell ref="AM100:AW100"/>
    <mergeCell ref="E95:F95"/>
    <mergeCell ref="C96:J96"/>
    <mergeCell ref="AA96:AI96"/>
    <mergeCell ref="AM96:AU96"/>
    <mergeCell ref="C97:L97"/>
    <mergeCell ref="AA97:AK97"/>
    <mergeCell ref="AM97:AW97"/>
    <mergeCell ref="E101:F101"/>
    <mergeCell ref="E102:F102"/>
    <mergeCell ref="E103:F103"/>
    <mergeCell ref="E104:F104"/>
    <mergeCell ref="E105:F105"/>
    <mergeCell ref="E106:F106"/>
    <mergeCell ref="E98:F98"/>
    <mergeCell ref="C99:J99"/>
    <mergeCell ref="AA99:AI99"/>
    <mergeCell ref="C118:J118"/>
    <mergeCell ref="AA118:AI118"/>
    <mergeCell ref="AM118:AU118"/>
    <mergeCell ref="C119:L119"/>
    <mergeCell ref="AA119:AK119"/>
    <mergeCell ref="AM119:AW119"/>
    <mergeCell ref="E107:F107"/>
    <mergeCell ref="E108:F108"/>
    <mergeCell ref="E109:F109"/>
    <mergeCell ref="E110:F110"/>
    <mergeCell ref="E111:F111"/>
    <mergeCell ref="E112:F112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44:F14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C40" sqref="C40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303</v>
      </c>
      <c r="B12" s="686" t="s">
        <v>304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>
        <f>'расчет по услугам'!BB12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>
        <f>'расчет по услугам'!BB13</f>
        <v>8.14514563106796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>
        <f>'расчет по услугам'!BB14</f>
        <v>4.79126213592233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>
        <f>'расчет по услугам'!BB15</f>
        <v>2.395631067961165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>
        <f>'расчет по услугам'!BB16</f>
        <v>0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customHeight="1" outlineLevel="1" thickBot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>
        <f>'расчет по услугам'!BB17</f>
        <v>4.79126213592233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40.5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услугам'!BB18</f>
        <v>5.3183009708737865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>
        <f>'расчет по услугам'!BB29</f>
        <v>9.1370558375634514E-2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>
        <f>'расчет по услугам'!BB30</f>
        <v>0.46082949308755766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>
        <f>'расчет по услугам'!BB31</f>
        <v>4.9822064056939501E-2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>
        <f>'расчет по услугам'!BB32</f>
        <v>0.18433179723502302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>
        <f>'расчет по услугам'!BB33</f>
        <v>0.18433179723502302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>
        <f>'расчет по услугам'!BB34</f>
        <v>0.18433179723502302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>
        <f>'расчет по услугам'!BB35</f>
        <v>0.18433179723502302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>
        <f>'расчет по услугам'!BB36</f>
        <v>0.18433179723502302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>
        <f>'расчет по услугам'!BB37</f>
        <v>0.18433179723502302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>
        <f>'расчет по услугам'!BB38</f>
        <v>0.18433179723502302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>
        <f>'расчет по услугам'!BB39</f>
        <v>0.18433179723502302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>
        <f>'расчет по услугам'!BB40</f>
        <v>0.18433179723502302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>
        <f>'расчет по услугам'!BB41</f>
        <v>0.18433179723502302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>
        <f>'расчет по услугам'!BB42</f>
        <v>0.18433179723502302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>
        <f>'расчет по услугам'!BB43</f>
        <v>3.640776699029126E-2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>
        <f>'расчет по услугам'!BB44</f>
        <v>4.3689320388349516E-2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>
        <f>'расчет по услугам'!BB45</f>
        <v>0.19417475728155342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>
        <f>'расчет по услугам'!BB46</f>
        <v>5.0761421319796954E-2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услугам'!BB47</f>
        <v>2.4271844660194178E-2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>
        <f>'расчет по услугам'!BB48</f>
        <v>2.4271844660194177E-3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>
        <f>'расчет по услугам'!BB60</f>
        <v>8.2524271844660199E-2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>
        <f>'расчет по услугам'!BB61</f>
        <v>9.7087378640776711E-2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>
        <f>'расчет по услугам'!BB62</f>
        <v>2.4271844660194173E-3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33.75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>
        <f>'расчет по услугам'!BB63</f>
        <v>4.3689320388349516E-2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customHeight="1">
      <c r="A70" s="685"/>
      <c r="B70" s="686"/>
      <c r="C70" s="157" t="s">
        <v>16</v>
      </c>
      <c r="D70" s="255" t="s">
        <v>253</v>
      </c>
      <c r="E70" s="636">
        <f>'расчет по услугам'!BB82</f>
        <v>22.839491916859124</v>
      </c>
      <c r="F70" s="636"/>
      <c r="G70" s="256">
        <v>1</v>
      </c>
      <c r="H70" s="156" t="e">
        <f>E70*G70/#REF!</f>
        <v>#REF!</v>
      </c>
      <c r="I70" s="257">
        <v>6.2127809999999997</v>
      </c>
      <c r="J70" s="258"/>
      <c r="K70" s="159" t="e">
        <f>I70*H70</f>
        <v>#REF!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customHeight="1">
      <c r="A71" s="685"/>
      <c r="B71" s="686"/>
      <c r="C71" s="157" t="s">
        <v>13</v>
      </c>
      <c r="D71" s="255" t="s">
        <v>254</v>
      </c>
      <c r="E71" s="636">
        <f>'расчет по услугам'!BB83</f>
        <v>2.2429561200923787</v>
      </c>
      <c r="F71" s="636"/>
      <c r="G71" s="256">
        <v>1</v>
      </c>
      <c r="H71" s="156" t="e">
        <f>E71*G71/#REF!</f>
        <v>#REF!</v>
      </c>
      <c r="I71" s="257">
        <v>2760.4580599999999</v>
      </c>
      <c r="J71" s="258"/>
      <c r="K71" s="159" t="e">
        <f>I71*H71</f>
        <v>#REF!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customHeight="1">
      <c r="A72" s="685"/>
      <c r="B72" s="686"/>
      <c r="C72" s="157" t="s">
        <v>14</v>
      </c>
      <c r="D72" s="255" t="s">
        <v>255</v>
      </c>
      <c r="E72" s="636">
        <f>'расчет по услугам'!BB84</f>
        <v>9.251062355658199</v>
      </c>
      <c r="F72" s="636"/>
      <c r="G72" s="256">
        <v>1</v>
      </c>
      <c r="H72" s="156" t="e">
        <f>E72*G72/#REF!</f>
        <v>#REF!</v>
      </c>
      <c r="I72" s="257">
        <v>48.984999999999999</v>
      </c>
      <c r="J72" s="258"/>
      <c r="K72" s="159" t="e">
        <f>I72*H72</f>
        <v>#REF!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customHeight="1" thickBot="1">
      <c r="A73" s="685"/>
      <c r="B73" s="686"/>
      <c r="C73" s="157" t="s">
        <v>15</v>
      </c>
      <c r="D73" s="255" t="s">
        <v>255</v>
      </c>
      <c r="E73" s="636">
        <f>'расчет по услугам'!BB85</f>
        <v>9.2939767981438521</v>
      </c>
      <c r="F73" s="636"/>
      <c r="G73" s="256">
        <v>1</v>
      </c>
      <c r="H73" s="156" t="e">
        <f>E73*G73/#REF!</f>
        <v>#REF!</v>
      </c>
      <c r="I73" s="257">
        <v>46.695</v>
      </c>
      <c r="J73" s="258"/>
      <c r="K73" s="159" t="e">
        <f>I73*H73</f>
        <v>#REF!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#REF!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>
        <f>'расчет по услугам'!BB88</f>
        <v>2.1505376344086021E-3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>
        <f>'расчет по услугам'!BB89</f>
        <v>2.1505376344086021E-3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>
        <f>'расчет по услугам'!BB90</f>
        <v>2.1505376344086021E-3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>
        <f>'расчет по услугам'!BB91</f>
        <v>2.1505376344086021E-3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>
        <f>'расчет по услугам'!BB92</f>
        <v>2.1505376344086021E-3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>
        <f>'расчет по услугам'!BB93</f>
        <v>2.1505376344086021E-3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>
        <f>'расчет по услугам'!BB94</f>
        <v>8.6021505376344086E-3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>
        <f>'расчет по услугам'!BB102</f>
        <v>2.4271844660194173E-3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услугам'!BB103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услугам'!BB104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customHeight="1" thickBot="1">
      <c r="A95" s="685"/>
      <c r="B95" s="686"/>
      <c r="C95" s="154" t="s">
        <v>25</v>
      </c>
      <c r="D95" s="236" t="s">
        <v>140</v>
      </c>
      <c r="E95" s="618">
        <f>'расчет по услугам'!BB105</f>
        <v>2.4271844660194173E-3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customHeight="1" thickBot="1">
      <c r="A98" s="685"/>
      <c r="B98" s="686"/>
      <c r="C98" s="154" t="s">
        <v>97</v>
      </c>
      <c r="D98" s="154" t="s">
        <v>30</v>
      </c>
      <c r="E98" s="618">
        <f>'расчет по услугам'!BB108</f>
        <v>1.2135922330097089E-2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услугам'!BB112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услугам'!BB113</f>
        <v>7.1868583162217657E-3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услугам'!BB114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>
        <f>'расчет по услугам'!BB115</f>
        <v>2.0408163265306124E-3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>
        <f>'расчет по услугам'!BB116</f>
        <v>2.1505376344086021E-3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>
        <f>'расчет по услугам'!BB117</f>
        <v>7.526881720430108E-3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>
        <f>'расчет по услугам'!BB118</f>
        <v>4.3010752688172043E-3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>
        <f>'расчет по услугам'!BB119</f>
        <v>6.4516129032258064E-3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>
        <f>'расчет по услугам'!BB120</f>
        <v>4.3010752688172043E-3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>
        <f>'расчет по услугам'!BB121</f>
        <v>2.4731182795698924E-2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>
        <f>'расчет по услугам'!BB124</f>
        <v>2.4271844660194173E-3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>
        <f>'расчет по услугам'!BB125</f>
        <v>2.4271844660194173E-3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>
        <f>'расчет по услугам'!BB126</f>
        <v>9.7087378640776691E-3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>
        <f>'расчет по услугам'!BB127</f>
        <v>2.4271844660194173E-3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>
        <f>'расчет по услугам'!BB128</f>
        <v>2.4271844660194173E-3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>
        <f>'расчет по услугам'!BB129</f>
        <v>2.4271844660194173E-3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>
        <f>'расчет по услугам'!BB130</f>
        <v>2.4271844660194173E-3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услугам'!BB131</f>
        <v>2.4271844660194173E-3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услугам'!BB132</f>
        <v>2.4271844660194173E-3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услугам'!BB133</f>
        <v>2.4271844660194173E-3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>
        <f>'расчет по услугам'!BB134</f>
        <v>2.4271844660194173E-3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>
        <f>'расчет по услугам'!BB135</f>
        <v>2.4271844660194173E-3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>
        <f>'расчет по услугам'!BB136</f>
        <v>5.5825242718446605E-2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>
        <f>'расчет по услугам'!BB137</f>
        <v>2.4271844660194173E-3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customHeight="1">
      <c r="A134" s="685"/>
      <c r="B134" s="686"/>
      <c r="C134" s="154" t="str">
        <f>'расчет по услугам'!AK139</f>
        <v>Хоз.товары (краны, доводчики)</v>
      </c>
      <c r="D134" s="155" t="s">
        <v>140</v>
      </c>
      <c r="E134" s="618">
        <f>'расчет по услугам'!BB139</f>
        <v>2.4271844660194173E-3</v>
      </c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customHeight="1">
      <c r="A135" s="685"/>
      <c r="B135" s="686"/>
      <c r="C135" s="154" t="str">
        <f>'расчет по услугам'!AK140</f>
        <v>Мягкий инвентарь, средства индивидуальной защиты</v>
      </c>
      <c r="D135" s="155" t="s">
        <v>140</v>
      </c>
      <c r="E135" s="618">
        <f>'расчет по услугам'!BB140</f>
        <v>2.4271844660194173E-3</v>
      </c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>
        <f>'расчет по услугам'!BB141</f>
        <v>2.4271844660194173E-3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9:F19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2" zoomScale="60" zoomScaleNormal="80" zoomScalePageLayoutView="85" workbookViewId="0">
      <selection activeCell="CJ135" sqref="CJ135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306</v>
      </c>
      <c r="B12" s="686" t="s">
        <v>307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>
        <f>'расчет по услугам'!BN12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>
        <f>'расчет по услугам'!BN13</f>
        <v>8.8078740157480322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>
        <f>'расчет по услугам'!BN14</f>
        <v>5.1811023622047241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>
        <f>'расчет по услугам'!BN15</f>
        <v>2.590551181102362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>
        <f>'расчет по услугам'!BN16</f>
        <v>0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>
        <f>'расчет по услугам'!BN17</f>
        <v>5.1811023622047241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>
        <f>'расчет по услугам'!BN29</f>
        <v>8.3333333333333329E-2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>
        <f>'расчет по услугам'!BN30</f>
        <v>0.46082949308755761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>
        <f>'расчет по услугам'!BN31</f>
        <v>4.9822064056939501E-2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>
        <f>'расчет по услугам'!BN32</f>
        <v>0.18433179723502305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>
        <f>'расчет по услугам'!BN33</f>
        <v>0.18433179723502305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>
        <f>'расчет по услугам'!BN34</f>
        <v>0.18433179723502305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>
        <f>'расчет по услугам'!BN35</f>
        <v>0.18433179723502305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>
        <f>'расчет по услугам'!BN36</f>
        <v>0.18433179723502305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>
        <f>'расчет по услугам'!BN37</f>
        <v>0.18433179723502305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>
        <f>'расчет по услугам'!BN38</f>
        <v>0.18433179723502305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>
        <f>'расчет по услугам'!BN39</f>
        <v>0.18433179723502305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>
        <f>'расчет по услугам'!BN40</f>
        <v>0.18433179723502305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>
        <f>'расчет по услугам'!BN41</f>
        <v>0.18433179723502305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>
        <f>'расчет по услугам'!BN42</f>
        <v>0.18433179723502305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>
        <f>'расчет по услугам'!BN43</f>
        <v>3.640776699029126E-2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>
        <f>'расчет по услугам'!BN44</f>
        <v>4.3689320388349516E-2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>
        <f>'расчет по услугам'!BN45</f>
        <v>0.1941747572815534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>
        <f>'расчет по услугам'!BN46</f>
        <v>0.16666666666666666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услугам'!BN47</f>
        <v>2.4271844660194174E-2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>
        <f>'расчет по услугам'!BN48</f>
        <v>2.4271844660194177E-3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>
        <f>'расчет по услугам'!BN60</f>
        <v>8.2524271844660199E-2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>
        <f>'расчет по услугам'!BN61</f>
        <v>9.7087378640776698E-2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>
        <f>'расчет по услугам'!BN62</f>
        <v>2.4271844660194173E-3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>
        <f>'расчет по услугам'!BN63</f>
        <v>4.3689320388349516E-2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customHeight="1">
      <c r="A70" s="685"/>
      <c r="B70" s="686"/>
      <c r="C70" s="157" t="s">
        <v>16</v>
      </c>
      <c r="D70" s="255" t="s">
        <v>253</v>
      </c>
      <c r="E70" s="636">
        <f>'расчет по услугам'!BN82</f>
        <v>22.092378752886834</v>
      </c>
      <c r="F70" s="636"/>
      <c r="G70" s="256">
        <v>1</v>
      </c>
      <c r="H70" s="156" t="e">
        <f>E70*G70/#REF!</f>
        <v>#REF!</v>
      </c>
      <c r="I70" s="257">
        <v>6.2127809999999997</v>
      </c>
      <c r="J70" s="258"/>
      <c r="K70" s="159" t="e">
        <f>I70*H70</f>
        <v>#REF!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customHeight="1">
      <c r="A71" s="685"/>
      <c r="B71" s="686"/>
      <c r="C71" s="157" t="s">
        <v>13</v>
      </c>
      <c r="D71" s="255" t="s">
        <v>254</v>
      </c>
      <c r="E71" s="636">
        <f>'расчет по услугам'!BN83</f>
        <v>2.2383371824480371</v>
      </c>
      <c r="F71" s="636"/>
      <c r="G71" s="256">
        <v>1</v>
      </c>
      <c r="H71" s="156" t="e">
        <f>E71*G71/#REF!</f>
        <v>#REF!</v>
      </c>
      <c r="I71" s="257">
        <v>2760.4580599999999</v>
      </c>
      <c r="J71" s="258"/>
      <c r="K71" s="159" t="e">
        <f>I71*H71</f>
        <v>#REF!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customHeight="1">
      <c r="A72" s="685"/>
      <c r="B72" s="686"/>
      <c r="C72" s="157" t="s">
        <v>14</v>
      </c>
      <c r="D72" s="255" t="s">
        <v>255</v>
      </c>
      <c r="E72" s="636">
        <f>'расчет по услугам'!BN84</f>
        <v>9.2267667436489607</v>
      </c>
      <c r="F72" s="636"/>
      <c r="G72" s="256">
        <v>1</v>
      </c>
      <c r="H72" s="156" t="e">
        <f>E72*G72/#REF!</f>
        <v>#REF!</v>
      </c>
      <c r="I72" s="257">
        <v>48.984999999999999</v>
      </c>
      <c r="J72" s="258"/>
      <c r="K72" s="159" t="e">
        <f>I72*H72</f>
        <v>#REF!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customHeight="1" thickBot="1">
      <c r="A73" s="685"/>
      <c r="B73" s="686"/>
      <c r="C73" s="157" t="s">
        <v>15</v>
      </c>
      <c r="D73" s="255" t="s">
        <v>255</v>
      </c>
      <c r="E73" s="636">
        <f>'расчет по услугам'!BN85</f>
        <v>9.2695823665893275</v>
      </c>
      <c r="F73" s="636"/>
      <c r="G73" s="256">
        <v>1</v>
      </c>
      <c r="H73" s="156" t="e">
        <f>E73*G73/#REF!</f>
        <v>#REF!</v>
      </c>
      <c r="I73" s="257">
        <v>46.695</v>
      </c>
      <c r="J73" s="258"/>
      <c r="K73" s="159" t="e">
        <f>I73*H73</f>
        <v>#REF!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#REF!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>
        <f>'расчет по услугам'!BN88</f>
        <v>2.1505376344086021E-3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>
        <f>'расчет по услугам'!BN89</f>
        <v>2.1505376344086021E-3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>
        <f>'расчет по услугам'!BN90</f>
        <v>2.1505376344086021E-3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>
        <f>'расчет по услугам'!BN91</f>
        <v>2.1505376344086021E-3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>
        <f>'расчет по услугам'!BN92</f>
        <v>2.1505376344086021E-3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>
        <f>'расчет по услугам'!BN93</f>
        <v>2.1505376344086021E-3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>
        <f>'расчет по услугам'!BN94</f>
        <v>8.6021505376344086E-3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>
        <f>'расчет по услугам'!BN102</f>
        <v>2.4271844660194173E-3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услугам'!BB103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услугам'!BB104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customHeight="1" thickBot="1">
      <c r="A95" s="685"/>
      <c r="B95" s="686"/>
      <c r="C95" s="154" t="s">
        <v>25</v>
      </c>
      <c r="D95" s="236" t="s">
        <v>140</v>
      </c>
      <c r="E95" s="618">
        <f>'расчет по услугам'!BN105</f>
        <v>2.4271844660194173E-3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customHeight="1" thickBot="1">
      <c r="A98" s="685"/>
      <c r="B98" s="686"/>
      <c r="C98" s="154" t="s">
        <v>97</v>
      </c>
      <c r="D98" s="154" t="s">
        <v>30</v>
      </c>
      <c r="E98" s="618">
        <f>'расчет по услугам'!BN108</f>
        <v>1.2135922330097087E-2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услугам'!BN112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услугам'!BN113</f>
        <v>7.1868583162217657E-3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услугам'!BN114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>
        <f>'расчет по услугам'!BN115</f>
        <v>2.0408163265306124E-3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>
        <f>'расчет по услугам'!BN116</f>
        <v>2.1505376344086021E-3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>
        <f>'расчет по услугам'!BN117</f>
        <v>7.526881720430108E-3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>
        <f>'расчет по услугам'!BN118</f>
        <v>4.3010752688172043E-3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>
        <f>'расчет по услугам'!BN119</f>
        <v>6.4516129032258064E-3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>
        <f>'расчет по услугам'!BN120</f>
        <v>4.3010752688172043E-3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>
        <f>'расчет по услугам'!BN121</f>
        <v>2.4731182795698924E-2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>
        <f>'расчет по услугам'!BN124</f>
        <v>2.4271844660194173E-3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>
        <f>'расчет по услугам'!BN125</f>
        <v>2.4271844660194173E-3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>
        <f>'расчет по услугам'!BN126</f>
        <v>9.7087378640776691E-3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>
        <f>'расчет по услугам'!BN127</f>
        <v>2.4271844660194173E-3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>
        <f>'расчет по услугам'!BN128</f>
        <v>2.4271844660194173E-3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>
        <f>'расчет по услугам'!BN129</f>
        <v>2.4271844660194173E-3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>
        <f>'расчет по услугам'!BN130</f>
        <v>2.4271844660194173E-3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услугам'!BN131</f>
        <v>2.4271844660194173E-3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услугам'!BN132</f>
        <v>2.4271844660194173E-3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услугам'!BN133</f>
        <v>2.4271844660194173E-3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>
        <f>'расчет по услугам'!BN134</f>
        <v>2.4271844660194173E-3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>
        <f>'расчет по услугам'!BN135</f>
        <v>2.4271844660194173E-3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>
        <f>'расчет по услугам'!BN136</f>
        <v>5.5825242718446605E-2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>
        <f>'расчет по услугам'!BN137</f>
        <v>2.4271844660194173E-3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customHeight="1">
      <c r="A134" s="685"/>
      <c r="B134" s="686"/>
      <c r="C134" s="154" t="str">
        <f>'расчет по услугам'!AK139</f>
        <v>Хоз.товары (краны, доводчики)</v>
      </c>
      <c r="D134" s="155" t="s">
        <v>140</v>
      </c>
      <c r="E134" s="618">
        <f>'расчет по услугам'!BN139</f>
        <v>2.4271844660194173E-3</v>
      </c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customHeight="1">
      <c r="A135" s="685"/>
      <c r="B135" s="686"/>
      <c r="C135" s="154" t="str">
        <f>'расчет по услугам'!AK140</f>
        <v>Мягкий инвентарь, средства индивидуальной защиты</v>
      </c>
      <c r="D135" s="155" t="s">
        <v>140</v>
      </c>
      <c r="E135" s="618">
        <f>'расчет по услугам'!BN140</f>
        <v>2.4271844660194173E-3</v>
      </c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>
        <f>'расчет по услугам'!BN141</f>
        <v>2.4271844660194173E-3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BJ12" sqref="BJ12:BK12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310</v>
      </c>
      <c r="B12" s="686" t="s">
        <v>308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 t="e">
        <f>'расчет по услугам'!BY12</f>
        <v>#DIV/0!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hidden="1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 t="e">
        <f>'расчет по услугам'!BY13</f>
        <v>#DIV/0!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hidden="1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 t="e">
        <f>'расчет по услугам'!BY14</f>
        <v>#DIV/0!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hidden="1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 t="e">
        <f>'расчет по услугам'!BY15</f>
        <v>#DIV/0!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 t="e">
        <f>'расчет по услугам'!BY16</f>
        <v>#DIV/0!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hidden="1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 t="e">
        <f>'расчет по услугам'!BY17</f>
        <v>#DIV/0!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hidden="1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 t="e">
        <f>'расчет по услугам'!BY29</f>
        <v>#DIV/0!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 t="e">
        <f>'расчет по услугам'!BY30</f>
        <v>#DIV/0!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 t="e">
        <f>'расчет по услугам'!BY31</f>
        <v>#DIV/0!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 t="e">
        <f>'расчет по услугам'!BY32</f>
        <v>#DIV/0!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 t="e">
        <f>'расчет по услугам'!BY33</f>
        <v>#DIV/0!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 t="e">
        <f>'расчет по услугам'!BY34</f>
        <v>#DIV/0!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 t="e">
        <f>'расчет по услугам'!BY35</f>
        <v>#DIV/0!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 t="e">
        <f>'расчет по услугам'!BY36</f>
        <v>#DIV/0!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 t="e">
        <f>'расчет по услугам'!BY37</f>
        <v>#DIV/0!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 t="e">
        <f>'расчет по услугам'!BY38</f>
        <v>#DIV/0!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 t="e">
        <f>'расчет по услугам'!BY39</f>
        <v>#DIV/0!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 t="e">
        <f>'расчет по услугам'!BY40</f>
        <v>#DIV/0!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 t="e">
        <f>'расчет по услугам'!BY41</f>
        <v>#DIV/0!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 t="e">
        <f>'расчет по услугам'!BY42</f>
        <v>#DIV/0!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 t="e">
        <f>'расчет по услугам'!BY43</f>
        <v>#DIV/0!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 t="e">
        <f>'расчет по услугам'!BY44</f>
        <v>#DIV/0!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 t="e">
        <f>'расчет по услугам'!BY45</f>
        <v>#DIV/0!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 t="e">
        <f>'расчет по услугам'!BY46</f>
        <v>#DIV/0!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 t="e">
        <f>'расчет по услугам'!BY47</f>
        <v>#DIV/0!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 t="e">
        <f>'расчет по услугам'!BY48</f>
        <v>#DIV/0!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 t="e">
        <f>'расчет по услугам'!BY60</f>
        <v>#DIV/0!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 t="e">
        <f>'расчет по услугам'!BY61</f>
        <v>#DIV/0!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 t="e">
        <f>'расчет по услугам'!BY62</f>
        <v>#DIV/0!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 t="e">
        <f>'расчет по услугам'!BY63</f>
        <v>#DIV/0!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 thickBo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hidden="1" customHeight="1">
      <c r="A70" s="685"/>
      <c r="B70" s="686"/>
      <c r="C70" s="157" t="s">
        <v>16</v>
      </c>
      <c r="D70" s="255" t="s">
        <v>253</v>
      </c>
      <c r="E70" s="636" t="e">
        <f>'расчет по услугам'!BY82</f>
        <v>#DIV/0!</v>
      </c>
      <c r="F70" s="636"/>
      <c r="G70" s="256">
        <v>1</v>
      </c>
      <c r="H70" s="156" t="e">
        <f>E70*G70/#REF!</f>
        <v>#DIV/0!</v>
      </c>
      <c r="I70" s="257">
        <v>6.2127809999999997</v>
      </c>
      <c r="J70" s="258"/>
      <c r="K70" s="159" t="e">
        <f>I70*H70</f>
        <v>#DIV/0!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685"/>
      <c r="B71" s="686"/>
      <c r="C71" s="157" t="s">
        <v>13</v>
      </c>
      <c r="D71" s="255" t="s">
        <v>254</v>
      </c>
      <c r="E71" s="636" t="e">
        <f>'расчет по услугам'!BY83</f>
        <v>#DIV/0!</v>
      </c>
      <c r="F71" s="636"/>
      <c r="G71" s="256">
        <v>1</v>
      </c>
      <c r="H71" s="156" t="e">
        <f>E71*G71/#REF!</f>
        <v>#DIV/0!</v>
      </c>
      <c r="I71" s="257">
        <v>2760.4580599999999</v>
      </c>
      <c r="J71" s="258"/>
      <c r="K71" s="159" t="e">
        <f>I71*H71</f>
        <v>#DIV/0!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685"/>
      <c r="B72" s="686"/>
      <c r="C72" s="157" t="s">
        <v>14</v>
      </c>
      <c r="D72" s="255" t="s">
        <v>255</v>
      </c>
      <c r="E72" s="636" t="e">
        <f>'расчет по услугам'!BY84</f>
        <v>#DIV/0!</v>
      </c>
      <c r="F72" s="636"/>
      <c r="G72" s="256">
        <v>1</v>
      </c>
      <c r="H72" s="156" t="e">
        <f>E72*G72/#REF!</f>
        <v>#DIV/0!</v>
      </c>
      <c r="I72" s="257">
        <v>48.984999999999999</v>
      </c>
      <c r="J72" s="258"/>
      <c r="K72" s="159" t="e">
        <f>I72*H72</f>
        <v>#DIV/0!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685"/>
      <c r="B73" s="686"/>
      <c r="C73" s="157" t="s">
        <v>15</v>
      </c>
      <c r="D73" s="255" t="s">
        <v>255</v>
      </c>
      <c r="E73" s="636" t="e">
        <f>'расчет по услугам'!BY85</f>
        <v>#DIV/0!</v>
      </c>
      <c r="F73" s="636"/>
      <c r="G73" s="256">
        <v>1</v>
      </c>
      <c r="H73" s="156" t="e">
        <f>E73*G73/#REF!</f>
        <v>#DIV/0!</v>
      </c>
      <c r="I73" s="257">
        <v>46.695</v>
      </c>
      <c r="J73" s="258"/>
      <c r="K73" s="159" t="e">
        <f>I73*H73</f>
        <v>#DIV/0!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#DIV/0!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 hidden="1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 t="e">
        <f>'расчет по услугам'!BY88</f>
        <v>#DIV/0!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 t="e">
        <f>'расчет по услугам'!BY89</f>
        <v>#DIV/0!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hidden="1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 t="e">
        <f>'расчет по услугам'!BY90</f>
        <v>#DIV/0!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 t="e">
        <f>'расчет по услугам'!BY91</f>
        <v>#DIV/0!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hidden="1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 t="e">
        <f>'расчет по услугам'!BY92</f>
        <v>#DIV/0!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hidden="1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 t="e">
        <f>'расчет по услугам'!BY93</f>
        <v>#DIV/0!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hidden="1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 t="e">
        <f>'расчет по услугам'!BY94</f>
        <v>#DIV/0!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 thickBo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hidden="1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 t="e">
        <f>'расчет по услугам'!BY102</f>
        <v>#DIV/0!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услугам'!BY103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услугам'!BY104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685"/>
      <c r="B95" s="686"/>
      <c r="C95" s="154" t="s">
        <v>25</v>
      </c>
      <c r="D95" s="236" t="s">
        <v>140</v>
      </c>
      <c r="E95" s="618" t="e">
        <f>'расчет по услугам'!BY105</f>
        <v>#DIV/0!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 thickBo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hidden="1" customHeight="1" thickBot="1">
      <c r="A98" s="685"/>
      <c r="B98" s="686"/>
      <c r="C98" s="154" t="s">
        <v>97</v>
      </c>
      <c r="D98" s="154" t="s">
        <v>30</v>
      </c>
      <c r="E98" s="618" t="e">
        <f>'расчет по услугам'!BY108</f>
        <v>#DIV/0!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 t="e">
        <f>'расчет по услугам'!BY112</f>
        <v>#DIV/0!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 t="e">
        <f>'расчет по услугам'!BY113</f>
        <v>#DIV/0!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 thickBo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 t="e">
        <f>'расчет по услугам'!BY114</f>
        <v>#DIV/0!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 t="e">
        <f>'расчет по услугам'!BY115</f>
        <v>#DIV/0!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hidden="1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 t="e">
        <f>'расчет по услугам'!BY116</f>
        <v>#DIV/0!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hidden="1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 t="e">
        <f>'расчет по услугам'!BY117</f>
        <v>#DIV/0!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hidden="1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 t="e">
        <f>'расчет по услугам'!BY118</f>
        <v>#DIV/0!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hidden="1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 t="e">
        <f>'расчет по услугам'!BY119</f>
        <v>#DIV/0!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hidden="1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 t="e">
        <f>'расчет по услугам'!BY120</f>
        <v>#DIV/0!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hidden="1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 t="e">
        <f>'расчет по услугам'!BY121</f>
        <v>#DIV/0!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hidden="1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 t="e">
        <f>'расчет по услугам'!BY124</f>
        <v>#DIV/0!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hidden="1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 t="e">
        <f>'расчет по услугам'!BY125</f>
        <v>#DIV/0!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hidden="1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 t="e">
        <f>'расчет по услугам'!BY126</f>
        <v>#DIV/0!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hidden="1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 t="e">
        <f>'расчет по услугам'!BY127</f>
        <v>#DIV/0!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hidden="1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 t="e">
        <f>'расчет по услугам'!BY128</f>
        <v>#DIV/0!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hidden="1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 t="e">
        <f>'расчет по услугам'!BY129</f>
        <v>#DIV/0!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hidden="1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 t="e">
        <f>'расчет по услугам'!BY130</f>
        <v>#DIV/0!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hidden="1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услугам'!BY131</f>
        <v>0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услугам'!BY132</f>
        <v>0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услугам'!BY133</f>
        <v>0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hidden="1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 t="e">
        <f>'расчет по услугам'!BY134</f>
        <v>#DIV/0!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hidden="1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 t="e">
        <f>'расчет по услугам'!BY135</f>
        <v>#DIV/0!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hidden="1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 t="e">
        <f>'расчет по услугам'!BY136</f>
        <v>#DIV/0!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hidden="1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 t="e">
        <f>'расчет по услугам'!BY137</f>
        <v>#DIV/0!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customHeight="1">
      <c r="A134" s="685"/>
      <c r="B134" s="686"/>
      <c r="C134" s="154" t="str">
        <f>'расчет по услугам'!AK139</f>
        <v>Хоз.товары (краны, доводчики)</v>
      </c>
      <c r="D134" s="155" t="s">
        <v>140</v>
      </c>
      <c r="E134" s="618" t="e">
        <f>'расчет по услугам'!BY139</f>
        <v>#DIV/0!</v>
      </c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customHeight="1">
      <c r="A135" s="685"/>
      <c r="B135" s="686"/>
      <c r="C135" s="154" t="str">
        <f>'расчет по услугам'!AK140</f>
        <v>Мягкий инвентарь, средства индивидуальной защиты</v>
      </c>
      <c r="D135" s="155" t="s">
        <v>140</v>
      </c>
      <c r="E135" s="618" t="e">
        <f>'расчет по услугам'!BY140</f>
        <v>#DIV/0!</v>
      </c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 t="e">
        <f>'расчет по услугам'!BY141</f>
        <v>#DIV/0!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3" zoomScale="60" zoomScaleNormal="80" zoomScalePageLayoutView="85" workbookViewId="0">
      <selection activeCell="BJ12" sqref="BJ12:BK12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310</v>
      </c>
      <c r="B12" s="686" t="s">
        <v>309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 t="e">
        <f>'расчет по услугам'!BY12</f>
        <v>#DIV/0!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hidden="1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 t="e">
        <f>'расчет по услугам'!BY13</f>
        <v>#DIV/0!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hidden="1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 t="e">
        <f>'расчет по услугам'!BY14</f>
        <v>#DIV/0!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hidden="1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 t="e">
        <f>'расчет по услугам'!BY15</f>
        <v>#DIV/0!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 t="e">
        <f>'расчет по услугам'!BY16</f>
        <v>#DIV/0!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hidden="1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 t="e">
        <f>'расчет по услугам'!BY17</f>
        <v>#DIV/0!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hidden="1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 t="e">
        <f>'расчет по услугам'!BY29</f>
        <v>#DIV/0!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 t="e">
        <f>'расчет по услугам'!BY30</f>
        <v>#DIV/0!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 t="e">
        <f>'расчет по услугам'!BY31</f>
        <v>#DIV/0!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 t="e">
        <f>'расчет по услугам'!BY32</f>
        <v>#DIV/0!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 t="e">
        <f>'расчет по услугам'!BY33</f>
        <v>#DIV/0!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 t="e">
        <f>'расчет по услугам'!BY34</f>
        <v>#DIV/0!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 t="e">
        <f>'расчет по услугам'!BY35</f>
        <v>#DIV/0!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 t="e">
        <f>'расчет по услугам'!BY36</f>
        <v>#DIV/0!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 t="e">
        <f>'расчет по услугам'!BY37</f>
        <v>#DIV/0!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 t="e">
        <f>'расчет по услугам'!BY38</f>
        <v>#DIV/0!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 t="e">
        <f>'расчет по услугам'!BY39</f>
        <v>#DIV/0!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 t="e">
        <f>'расчет по услугам'!BY40</f>
        <v>#DIV/0!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 t="e">
        <f>'расчет по услугам'!BY41</f>
        <v>#DIV/0!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 t="e">
        <f>'расчет по услугам'!BY42</f>
        <v>#DIV/0!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 t="e">
        <f>'расчет по услугам'!BY43</f>
        <v>#DIV/0!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 t="e">
        <f>'расчет по услугам'!BY44</f>
        <v>#DIV/0!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 t="e">
        <f>'расчет по услугам'!BY45</f>
        <v>#DIV/0!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 t="e">
        <f>'расчет по услугам'!BY46</f>
        <v>#DIV/0!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 t="e">
        <f>'расчет по услугам'!BY47</f>
        <v>#DIV/0!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 t="e">
        <f>'расчет по услугам'!BY48</f>
        <v>#DIV/0!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 t="e">
        <f>'расчет по услугам'!BY60</f>
        <v>#DIV/0!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 t="e">
        <f>'расчет по услугам'!BY61</f>
        <v>#DIV/0!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 t="e">
        <f>'расчет по услугам'!BY62</f>
        <v>#DIV/0!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 t="e">
        <f>'расчет по услугам'!BY63</f>
        <v>#DIV/0!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 thickBo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hidden="1" customHeight="1">
      <c r="A70" s="685"/>
      <c r="B70" s="686"/>
      <c r="C70" s="157" t="s">
        <v>16</v>
      </c>
      <c r="D70" s="255" t="s">
        <v>253</v>
      </c>
      <c r="E70" s="636" t="e">
        <f>'расчет по услугам'!BY82</f>
        <v>#DIV/0!</v>
      </c>
      <c r="F70" s="636"/>
      <c r="G70" s="256">
        <v>1</v>
      </c>
      <c r="H70" s="156" t="e">
        <f>E70*G70/#REF!</f>
        <v>#DIV/0!</v>
      </c>
      <c r="I70" s="257">
        <v>6.2127809999999997</v>
      </c>
      <c r="J70" s="258"/>
      <c r="K70" s="159" t="e">
        <f>I70*H70</f>
        <v>#DIV/0!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685"/>
      <c r="B71" s="686"/>
      <c r="C71" s="157" t="s">
        <v>13</v>
      </c>
      <c r="D71" s="255" t="s">
        <v>254</v>
      </c>
      <c r="E71" s="636" t="e">
        <f>'расчет по услугам'!BY83</f>
        <v>#DIV/0!</v>
      </c>
      <c r="F71" s="636"/>
      <c r="G71" s="256">
        <v>1</v>
      </c>
      <c r="H71" s="156" t="e">
        <f>E71*G71/#REF!</f>
        <v>#DIV/0!</v>
      </c>
      <c r="I71" s="257">
        <v>2760.4580599999999</v>
      </c>
      <c r="J71" s="258"/>
      <c r="K71" s="159" t="e">
        <f>I71*H71</f>
        <v>#DIV/0!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685"/>
      <c r="B72" s="686"/>
      <c r="C72" s="157" t="s">
        <v>14</v>
      </c>
      <c r="D72" s="255" t="s">
        <v>255</v>
      </c>
      <c r="E72" s="636" t="e">
        <f>'расчет по услугам'!BY84</f>
        <v>#DIV/0!</v>
      </c>
      <c r="F72" s="636"/>
      <c r="G72" s="256">
        <v>1</v>
      </c>
      <c r="H72" s="156" t="e">
        <f>E72*G72/#REF!</f>
        <v>#DIV/0!</v>
      </c>
      <c r="I72" s="257">
        <v>48.984999999999999</v>
      </c>
      <c r="J72" s="258"/>
      <c r="K72" s="159" t="e">
        <f>I72*H72</f>
        <v>#DIV/0!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685"/>
      <c r="B73" s="686"/>
      <c r="C73" s="157" t="s">
        <v>15</v>
      </c>
      <c r="D73" s="255" t="s">
        <v>255</v>
      </c>
      <c r="E73" s="636" t="e">
        <f>'расчет по услугам'!BY85</f>
        <v>#DIV/0!</v>
      </c>
      <c r="F73" s="636"/>
      <c r="G73" s="256">
        <v>1</v>
      </c>
      <c r="H73" s="156" t="e">
        <f>E73*G73/#REF!</f>
        <v>#DIV/0!</v>
      </c>
      <c r="I73" s="257">
        <v>46.695</v>
      </c>
      <c r="J73" s="258"/>
      <c r="K73" s="159" t="e">
        <f>I73*H73</f>
        <v>#DIV/0!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#DIV/0!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 hidden="1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 t="e">
        <f>'расчет по услугам'!BY88</f>
        <v>#DIV/0!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 t="e">
        <f>'расчет по услугам'!BY89</f>
        <v>#DIV/0!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hidden="1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 t="e">
        <f>'расчет по услугам'!BY90</f>
        <v>#DIV/0!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 t="e">
        <f>'расчет по услугам'!BY91</f>
        <v>#DIV/0!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hidden="1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 t="e">
        <f>'расчет по услугам'!BY92</f>
        <v>#DIV/0!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hidden="1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 t="e">
        <f>'расчет по услугам'!BY93</f>
        <v>#DIV/0!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hidden="1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 t="e">
        <f>'расчет по услугам'!BY94</f>
        <v>#DIV/0!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 thickBo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hidden="1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 t="e">
        <f>'расчет по услугам'!BY102</f>
        <v>#DIV/0!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услугам'!BY103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услугам'!BY104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685"/>
      <c r="B95" s="686"/>
      <c r="C95" s="154" t="s">
        <v>25</v>
      </c>
      <c r="D95" s="236" t="s">
        <v>140</v>
      </c>
      <c r="E95" s="618" t="e">
        <f>'расчет по услугам'!BY105</f>
        <v>#DIV/0!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 thickBo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hidden="1" customHeight="1" thickBot="1">
      <c r="A98" s="685"/>
      <c r="B98" s="686"/>
      <c r="C98" s="154" t="s">
        <v>97</v>
      </c>
      <c r="D98" s="154" t="s">
        <v>30</v>
      </c>
      <c r="E98" s="618" t="e">
        <f>'расчет по услугам'!BY108</f>
        <v>#DIV/0!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 t="e">
        <f>'расчет по услугам'!BY112</f>
        <v>#DIV/0!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 t="e">
        <f>'расчет по услугам'!BY113</f>
        <v>#DIV/0!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 thickBo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 t="e">
        <f>'расчет по услугам'!BY114</f>
        <v>#DIV/0!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 t="e">
        <f>'расчет по услугам'!BY115</f>
        <v>#DIV/0!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hidden="1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 t="e">
        <f>'расчет по услугам'!BY116</f>
        <v>#DIV/0!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hidden="1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 t="e">
        <f>'расчет по услугам'!BY117</f>
        <v>#DIV/0!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hidden="1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 t="e">
        <f>'расчет по услугам'!BY118</f>
        <v>#DIV/0!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hidden="1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 t="e">
        <f>'расчет по услугам'!BY119</f>
        <v>#DIV/0!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hidden="1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 t="e">
        <f>'расчет по услугам'!BY120</f>
        <v>#DIV/0!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hidden="1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 t="e">
        <f>'расчет по услугам'!BY121</f>
        <v>#DIV/0!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hidden="1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 t="e">
        <f>'расчет по услугам'!BY124</f>
        <v>#DIV/0!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hidden="1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 t="e">
        <f>'расчет по услугам'!BY125</f>
        <v>#DIV/0!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hidden="1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 t="e">
        <f>'расчет по услугам'!BY126</f>
        <v>#DIV/0!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hidden="1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 t="e">
        <f>'расчет по услугам'!BY127</f>
        <v>#DIV/0!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hidden="1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 t="e">
        <f>'расчет по услугам'!BY128</f>
        <v>#DIV/0!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hidden="1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 t="e">
        <f>'расчет по услугам'!BY129</f>
        <v>#DIV/0!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hidden="1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 t="e">
        <f>'расчет по услугам'!BY130</f>
        <v>#DIV/0!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hidden="1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услугам'!BY131</f>
        <v>0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услугам'!BY132</f>
        <v>0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услугам'!BY133</f>
        <v>0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hidden="1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 t="e">
        <f>'расчет по услугам'!BY134</f>
        <v>#DIV/0!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hidden="1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 t="e">
        <f>'расчет по услугам'!BY135</f>
        <v>#DIV/0!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hidden="1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 t="e">
        <f>'расчет по услугам'!BY136</f>
        <v>#DIV/0!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hidden="1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 t="e">
        <f>'расчет по услугам'!BY137</f>
        <v>#DIV/0!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customHeight="1">
      <c r="A134" s="685"/>
      <c r="B134" s="686"/>
      <c r="C134" s="154" t="str">
        <f>'расчет по услугам'!AK139</f>
        <v>Хоз.товары (краны, доводчики)</v>
      </c>
      <c r="D134" s="155" t="s">
        <v>140</v>
      </c>
      <c r="E134" s="618" t="e">
        <f>'расчет по услугам'!BY139</f>
        <v>#DIV/0!</v>
      </c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customHeight="1">
      <c r="A135" s="685"/>
      <c r="B135" s="686"/>
      <c r="C135" s="154" t="str">
        <f>'расчет по услугам'!AK140</f>
        <v>Мягкий инвентарь, средства индивидуальной защиты</v>
      </c>
      <c r="D135" s="155" t="s">
        <v>140</v>
      </c>
      <c r="E135" s="618" t="e">
        <f>'расчет по услугам'!BY140</f>
        <v>#DIV/0!</v>
      </c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 t="e">
        <f>'расчет по услугам'!BY141</f>
        <v>#DIV/0!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CG100" sqref="CG100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313</v>
      </c>
      <c r="B12" s="686" t="s">
        <v>311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>
        <f>'расчет по услугам'!CJ12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hidden="1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 t="e">
        <f>'расчет по услугам'!BY13</f>
        <v>#DIV/0!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hidden="1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 t="e">
        <f>'расчет по услугам'!BY14</f>
        <v>#DIV/0!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hidden="1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 t="e">
        <f>'расчет по услугам'!BY15</f>
        <v>#DIV/0!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 t="e">
        <f>'расчет по услугам'!BY16</f>
        <v>#DIV/0!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hidden="1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 t="e">
        <f>'расчет по услугам'!BY17</f>
        <v>#DIV/0!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hidden="1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 t="e">
        <f>'расчет по услугам'!BY29</f>
        <v>#DIV/0!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>
        <f>'расчет по услугам'!CJ30</f>
        <v>0.46082949308755761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>
        <f>'расчет по услугам'!CJ31</f>
        <v>4.9822064056939501E-2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>
        <f>'расчет по услугам'!CJ32</f>
        <v>0.18433179723502305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>
        <f>'расчет по услугам'!CJ33</f>
        <v>0.18433179723502305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>
        <f>'расчет по услугам'!CJ34</f>
        <v>0.18433179723502305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>
        <f>'расчет по услугам'!CJ35</f>
        <v>0.18433179723502305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>
        <f>'расчет по услугам'!CJ36</f>
        <v>0.18433179723502305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>
        <f>'расчет по услугам'!CJ37</f>
        <v>0.18433179723502305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>
        <f>'расчет по услугам'!CJ38</f>
        <v>0.18433179723502305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>
        <f>'расчет по услугам'!CJ39</f>
        <v>0.18433179723502305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>
        <f>'расчет по услугам'!CJ40</f>
        <v>0.18433179723502305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>
        <f>'расчет по услугам'!CJ41</f>
        <v>0.18433179723502305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>
        <f>'расчет по услугам'!CJ42</f>
        <v>0.18433179723502305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hidden="1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>
        <f>'расчет по услугам'!CJ43</f>
        <v>0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hidden="1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>
        <f>'расчет по услугам'!CJ44</f>
        <v>0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hidden="1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>
        <f>'расчет по услугам'!CJ45</f>
        <v>0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>
        <f>'расчет по услугам'!CJ46</f>
        <v>0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hidden="1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услугам'!CJ47</f>
        <v>0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hidden="1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>
        <f>'расчет по услугам'!CJ48</f>
        <v>0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 t="e">
        <f>'расчет по услугам'!BY60</f>
        <v>#DIV/0!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 t="e">
        <f>'расчет по услугам'!BY61</f>
        <v>#DIV/0!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 t="e">
        <f>'расчет по услугам'!BY62</f>
        <v>#DIV/0!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 t="e">
        <f>'расчет по услугам'!BY63</f>
        <v>#DIV/0!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 thickBo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hidden="1" customHeight="1">
      <c r="A70" s="685"/>
      <c r="B70" s="686"/>
      <c r="C70" s="157" t="s">
        <v>16</v>
      </c>
      <c r="D70" s="255" t="s">
        <v>253</v>
      </c>
      <c r="E70" s="636" t="e">
        <f>'расчет по услугам'!BY82</f>
        <v>#DIV/0!</v>
      </c>
      <c r="F70" s="636"/>
      <c r="G70" s="256">
        <v>1</v>
      </c>
      <c r="H70" s="156" t="e">
        <f>E70*G70/#REF!</f>
        <v>#DIV/0!</v>
      </c>
      <c r="I70" s="257">
        <v>6.2127809999999997</v>
      </c>
      <c r="J70" s="258"/>
      <c r="K70" s="159" t="e">
        <f>I70*H70</f>
        <v>#DIV/0!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685"/>
      <c r="B71" s="686"/>
      <c r="C71" s="157" t="s">
        <v>13</v>
      </c>
      <c r="D71" s="255" t="s">
        <v>254</v>
      </c>
      <c r="E71" s="636" t="e">
        <f>'расчет по услугам'!BY83</f>
        <v>#DIV/0!</v>
      </c>
      <c r="F71" s="636"/>
      <c r="G71" s="256">
        <v>1</v>
      </c>
      <c r="H71" s="156" t="e">
        <f>E71*G71/#REF!</f>
        <v>#DIV/0!</v>
      </c>
      <c r="I71" s="257">
        <v>2760.4580599999999</v>
      </c>
      <c r="J71" s="258"/>
      <c r="K71" s="159" t="e">
        <f>I71*H71</f>
        <v>#DIV/0!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685"/>
      <c r="B72" s="686"/>
      <c r="C72" s="157" t="s">
        <v>14</v>
      </c>
      <c r="D72" s="255" t="s">
        <v>255</v>
      </c>
      <c r="E72" s="636" t="e">
        <f>'расчет по услугам'!BY84</f>
        <v>#DIV/0!</v>
      </c>
      <c r="F72" s="636"/>
      <c r="G72" s="256">
        <v>1</v>
      </c>
      <c r="H72" s="156" t="e">
        <f>E72*G72/#REF!</f>
        <v>#DIV/0!</v>
      </c>
      <c r="I72" s="257">
        <v>48.984999999999999</v>
      </c>
      <c r="J72" s="258"/>
      <c r="K72" s="159" t="e">
        <f>I72*H72</f>
        <v>#DIV/0!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685"/>
      <c r="B73" s="686"/>
      <c r="C73" s="157" t="s">
        <v>15</v>
      </c>
      <c r="D73" s="255" t="s">
        <v>255</v>
      </c>
      <c r="E73" s="636" t="e">
        <f>'расчет по услугам'!BY85</f>
        <v>#DIV/0!</v>
      </c>
      <c r="F73" s="636"/>
      <c r="G73" s="256">
        <v>1</v>
      </c>
      <c r="H73" s="156" t="e">
        <f>E73*G73/#REF!</f>
        <v>#DIV/0!</v>
      </c>
      <c r="I73" s="257">
        <v>46.695</v>
      </c>
      <c r="J73" s="258"/>
      <c r="K73" s="159" t="e">
        <f>I73*H73</f>
        <v>#DIV/0!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#DIV/0!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 hidden="1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 t="e">
        <f>'расчет по услугам'!BY88</f>
        <v>#DIV/0!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 t="e">
        <f>'расчет по услугам'!BY89</f>
        <v>#DIV/0!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hidden="1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 t="e">
        <f>'расчет по услугам'!BY90</f>
        <v>#DIV/0!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 t="e">
        <f>'расчет по услугам'!BY91</f>
        <v>#DIV/0!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hidden="1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 t="e">
        <f>'расчет по услугам'!BY92</f>
        <v>#DIV/0!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hidden="1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 t="e">
        <f>'расчет по услугам'!BY93</f>
        <v>#DIV/0!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hidden="1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 t="e">
        <f>'расчет по услугам'!BY94</f>
        <v>#DIV/0!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 thickBo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hidden="1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 t="e">
        <f>'расчет по услугам'!BY102</f>
        <v>#DIV/0!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услугам'!BY103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услугам'!BY104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685"/>
      <c r="B95" s="686"/>
      <c r="C95" s="154" t="s">
        <v>25</v>
      </c>
      <c r="D95" s="236" t="s">
        <v>140</v>
      </c>
      <c r="E95" s="618" t="e">
        <f>'расчет по услугам'!BY105</f>
        <v>#DIV/0!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 thickBo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hidden="1" customHeight="1" thickBot="1">
      <c r="A98" s="685"/>
      <c r="B98" s="686"/>
      <c r="C98" s="154" t="s">
        <v>97</v>
      </c>
      <c r="D98" s="154" t="s">
        <v>30</v>
      </c>
      <c r="E98" s="618" t="e">
        <f>'расчет по услугам'!BY108</f>
        <v>#DIV/0!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услугам'!CJ112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услугам'!CJ113</f>
        <v>7.1868583162217657E-3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 thickBo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услугам'!CJ114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 t="e">
        <f>'расчет по услугам'!BY115</f>
        <v>#DIV/0!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hidden="1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 t="e">
        <f>'расчет по услугам'!BY116</f>
        <v>#DIV/0!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hidden="1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 t="e">
        <f>'расчет по услугам'!BY117</f>
        <v>#DIV/0!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hidden="1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 t="e">
        <f>'расчет по услугам'!BY118</f>
        <v>#DIV/0!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hidden="1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 t="e">
        <f>'расчет по услугам'!BY119</f>
        <v>#DIV/0!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hidden="1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 t="e">
        <f>'расчет по услугам'!BY120</f>
        <v>#DIV/0!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hidden="1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 t="e">
        <f>'расчет по услугам'!BY121</f>
        <v>#DIV/0!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hidden="1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 t="e">
        <f>'расчет по услугам'!BY124</f>
        <v>#DIV/0!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hidden="1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 t="e">
        <f>'расчет по услугам'!BY125</f>
        <v>#DIV/0!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hidden="1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 t="e">
        <f>'расчет по услугам'!BY126</f>
        <v>#DIV/0!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hidden="1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 t="e">
        <f>'расчет по услугам'!BY127</f>
        <v>#DIV/0!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hidden="1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 t="e">
        <f>'расчет по услугам'!BY128</f>
        <v>#DIV/0!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hidden="1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 t="e">
        <f>'расчет по услугам'!BY129</f>
        <v>#DIV/0!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hidden="1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 t="e">
        <f>'расчет по услугам'!BY130</f>
        <v>#DIV/0!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hidden="1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услугам'!BY131</f>
        <v>0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услугам'!BY132</f>
        <v>0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услугам'!BY133</f>
        <v>0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hidden="1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 t="e">
        <f>'расчет по услугам'!BY134</f>
        <v>#DIV/0!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hidden="1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 t="e">
        <f>'расчет по услугам'!BY135</f>
        <v>#DIV/0!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hidden="1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 t="e">
        <f>'расчет по услугам'!BY136</f>
        <v>#DIV/0!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hidden="1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 t="e">
        <f>'расчет по услугам'!BY137</f>
        <v>#DIV/0!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hidden="1" customHeight="1">
      <c r="A134" s="685"/>
      <c r="B134" s="686"/>
      <c r="C134" s="154"/>
      <c r="D134" s="155"/>
      <c r="E134" s="618"/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hidden="1" customHeight="1">
      <c r="A135" s="685"/>
      <c r="B135" s="686"/>
      <c r="C135" s="154"/>
      <c r="D135" s="155"/>
      <c r="E135" s="618"/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 t="e">
        <f>'расчет по услугам'!BY141</f>
        <v>#DIV/0!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10" zoomScale="60" zoomScaleNormal="80" zoomScalePageLayoutView="85" workbookViewId="0">
      <selection activeCell="CG100" sqref="CG100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312</v>
      </c>
      <c r="B12" s="686" t="s">
        <v>314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>
        <f>'расчет по услугам'!CJ12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hidden="1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 t="e">
        <f>'расчет по услугам'!BY13</f>
        <v>#DIV/0!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hidden="1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 t="e">
        <f>'расчет по услугам'!BY14</f>
        <v>#DIV/0!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hidden="1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 t="e">
        <f>'расчет по услугам'!BY15</f>
        <v>#DIV/0!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 t="e">
        <f>'расчет по услугам'!BY16</f>
        <v>#DIV/0!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hidden="1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 t="e">
        <f>'расчет по услугам'!BY17</f>
        <v>#DIV/0!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hidden="1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 t="e">
        <f>'расчет по услугам'!BY29</f>
        <v>#DIV/0!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услугам'!AK30</f>
        <v>Бумага для офисной техники</v>
      </c>
      <c r="D27" s="155" t="str">
        <f>'[1]расчет по услугам'!CF37</f>
        <v>шт</v>
      </c>
      <c r="E27" s="618">
        <f>'расчет по услугам'!CJ30</f>
        <v>0.46082949308755761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услугам'!AK31</f>
        <v>Канцелярский набор</v>
      </c>
      <c r="D28" s="155" t="str">
        <f>'[1]расчет по услугам'!CF38</f>
        <v>шт</v>
      </c>
      <c r="E28" s="618">
        <f>'расчет по услугам'!CJ31</f>
        <v>4.9822064056939501E-2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услугам'!AK32</f>
        <v>Набор шариковых ручек</v>
      </c>
      <c r="D29" s="155" t="s">
        <v>206</v>
      </c>
      <c r="E29" s="618">
        <f>'расчет по услугам'!CJ32</f>
        <v>0.18433179723502305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услугам'!AK33</f>
        <v>Набор гелевых ручек</v>
      </c>
      <c r="D30" s="155" t="s">
        <v>206</v>
      </c>
      <c r="E30" s="618">
        <f>'расчет по услугам'!CJ33</f>
        <v>0.18433179723502305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услугам'!AK34</f>
        <v>Стержень для ручек</v>
      </c>
      <c r="D31" s="155" t="str">
        <f>'[1]расчет по услугам'!CF41</f>
        <v>шт</v>
      </c>
      <c r="E31" s="618">
        <f>'расчет по услугам'!CJ34</f>
        <v>0.18433179723502305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услугам'!AK35</f>
        <v>Набор  для маркерной доски (маркеры, губка, спрей, магниты)</v>
      </c>
      <c r="D32" s="155" t="s">
        <v>206</v>
      </c>
      <c r="E32" s="618">
        <f>'расчет по услугам'!CJ35</f>
        <v>0.18433179723502305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услугам'!AK36</f>
        <v>Архивная папка</v>
      </c>
      <c r="D33" s="155" t="s">
        <v>206</v>
      </c>
      <c r="E33" s="618">
        <f>'расчет по услугам'!CJ36</f>
        <v>0.18433179723502305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услугам'!AK37</f>
        <v>Пластиковая папка</v>
      </c>
      <c r="D34" s="155" t="str">
        <f>'[1]расчет по услугам'!CF44</f>
        <v>шт</v>
      </c>
      <c r="E34" s="618">
        <f>'расчет по услугам'!CJ37</f>
        <v>0.18433179723502305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услугам'!AK38</f>
        <v>Скотч</v>
      </c>
      <c r="D35" s="155" t="s">
        <v>206</v>
      </c>
      <c r="E35" s="618">
        <f>'расчет по услугам'!CJ38</f>
        <v>0.18433179723502305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услугам'!AK39</f>
        <v>Ножницы</v>
      </c>
      <c r="D36" s="155" t="s">
        <v>206</v>
      </c>
      <c r="E36" s="618">
        <f>'расчет по услугам'!CJ39</f>
        <v>0.18433179723502305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услугам'!AK40</f>
        <v>Набор фломастеров</v>
      </c>
      <c r="D37" s="155" t="s">
        <v>206</v>
      </c>
      <c r="E37" s="618">
        <f>'расчет по услугам'!CJ40</f>
        <v>0.18433179723502305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услугам'!AK41</f>
        <v>Набор файлов</v>
      </c>
      <c r="D38" s="155" t="str">
        <f>'[1]расчет по услугам'!CF48</f>
        <v>шт</v>
      </c>
      <c r="E38" s="618">
        <f>'расчет по услугам'!CJ41</f>
        <v>0.18433179723502305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услугам'!AK42</f>
        <v>Клей канцелярский</v>
      </c>
      <c r="D39" s="155" t="str">
        <f>'[1]расчет по услугам'!CF49</f>
        <v>шт</v>
      </c>
      <c r="E39" s="618">
        <f>'расчет по услугам'!CJ42</f>
        <v>0.18433179723502305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hidden="1" customHeight="1" outlineLevel="2">
      <c r="A40" s="685"/>
      <c r="B40" s="686"/>
      <c r="C40" s="154" t="str">
        <f>'расчет по услугам'!AK43</f>
        <v>Материалы для занятий технологии</v>
      </c>
      <c r="D40" s="155" t="str">
        <f>'[1]расчет по услугам'!CF50</f>
        <v>шт</v>
      </c>
      <c r="E40" s="618">
        <f>'расчет по услугам'!CJ43</f>
        <v>0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hidden="1" customHeight="1" outlineLevel="2">
      <c r="A41" s="685"/>
      <c r="B41" s="686"/>
      <c r="C41" s="154" t="str">
        <f>'расчет по услугам'!AK44</f>
        <v>картридж</v>
      </c>
      <c r="D41" s="155" t="str">
        <f>'[1]расчет по услугам'!CF51</f>
        <v>шт</v>
      </c>
      <c r="E41" s="618">
        <f>'расчет по услугам'!CJ44</f>
        <v>0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hidden="1" customHeight="1" outlineLevel="2">
      <c r="A42" s="685"/>
      <c r="B42" s="686"/>
      <c r="C42" s="154" t="str">
        <f>'расчет по услугам'!AK45</f>
        <v>тонер</v>
      </c>
      <c r="D42" s="155" t="s">
        <v>206</v>
      </c>
      <c r="E42" s="618">
        <f>'расчет по услугам'!CJ45</f>
        <v>0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услугам'!AK46</f>
        <v>Материалы для уроков ОБЖ</v>
      </c>
      <c r="D43" s="155" t="str">
        <f>'[1]расчет по услугам'!CF53</f>
        <v>шт</v>
      </c>
      <c r="E43" s="618">
        <f>'расчет по услугам'!CJ46</f>
        <v>0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hidden="1" customHeight="1" outlineLevel="2">
      <c r="A44" s="685"/>
      <c r="B44" s="686"/>
      <c r="C44" s="154" t="str">
        <f>'расчет по услугам'!AK47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услугам'!CJ47</f>
        <v>0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hidden="1" customHeight="1" outlineLevel="2">
      <c r="A45" s="685"/>
      <c r="B45" s="686"/>
      <c r="C45" s="154" t="str">
        <f>'расчет по услугам'!AK48</f>
        <v>Учебники</v>
      </c>
      <c r="D45" s="155" t="str">
        <f>'[1]расчет по услугам'!CF55</f>
        <v>шт</v>
      </c>
      <c r="E45" s="618">
        <f>'расчет по услугам'!CJ48</f>
        <v>0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>
        <f>'расчет по услугам'!AP49</f>
        <v>0</v>
      </c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 t="e">
        <f>'расчет по услугам'!BY60</f>
        <v>#DIV/0!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 t="e">
        <f>'расчет по услугам'!BY61</f>
        <v>#DIV/0!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 t="e">
        <f>'расчет по услугам'!BY62</f>
        <v>#DIV/0!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 t="e">
        <f>'расчет по услугам'!BY63</f>
        <v>#DIV/0!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 thickBo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hidden="1" customHeight="1">
      <c r="A70" s="685"/>
      <c r="B70" s="686"/>
      <c r="C70" s="157" t="s">
        <v>16</v>
      </c>
      <c r="D70" s="255" t="s">
        <v>253</v>
      </c>
      <c r="E70" s="636" t="e">
        <f>'расчет по услугам'!BY82</f>
        <v>#DIV/0!</v>
      </c>
      <c r="F70" s="636"/>
      <c r="G70" s="256">
        <v>1</v>
      </c>
      <c r="H70" s="156" t="e">
        <f>E70*G70/#REF!</f>
        <v>#DIV/0!</v>
      </c>
      <c r="I70" s="257">
        <v>6.2127809999999997</v>
      </c>
      <c r="J70" s="258"/>
      <c r="K70" s="159" t="e">
        <f>I70*H70</f>
        <v>#DIV/0!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685"/>
      <c r="B71" s="686"/>
      <c r="C71" s="157" t="s">
        <v>13</v>
      </c>
      <c r="D71" s="255" t="s">
        <v>254</v>
      </c>
      <c r="E71" s="636" t="e">
        <f>'расчет по услугам'!BY83</f>
        <v>#DIV/0!</v>
      </c>
      <c r="F71" s="636"/>
      <c r="G71" s="256">
        <v>1</v>
      </c>
      <c r="H71" s="156" t="e">
        <f>E71*G71/#REF!</f>
        <v>#DIV/0!</v>
      </c>
      <c r="I71" s="257">
        <v>2760.4580599999999</v>
      </c>
      <c r="J71" s="258"/>
      <c r="K71" s="159" t="e">
        <f>I71*H71</f>
        <v>#DIV/0!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685"/>
      <c r="B72" s="686"/>
      <c r="C72" s="157" t="s">
        <v>14</v>
      </c>
      <c r="D72" s="255" t="s">
        <v>255</v>
      </c>
      <c r="E72" s="636" t="e">
        <f>'расчет по услугам'!BY84</f>
        <v>#DIV/0!</v>
      </c>
      <c r="F72" s="636"/>
      <c r="G72" s="256">
        <v>1</v>
      </c>
      <c r="H72" s="156" t="e">
        <f>E72*G72/#REF!</f>
        <v>#DIV/0!</v>
      </c>
      <c r="I72" s="257">
        <v>48.984999999999999</v>
      </c>
      <c r="J72" s="258"/>
      <c r="K72" s="159" t="e">
        <f>I72*H72</f>
        <v>#DIV/0!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685"/>
      <c r="B73" s="686"/>
      <c r="C73" s="157" t="s">
        <v>15</v>
      </c>
      <c r="D73" s="255" t="s">
        <v>255</v>
      </c>
      <c r="E73" s="636" t="e">
        <f>'расчет по услугам'!BY85</f>
        <v>#DIV/0!</v>
      </c>
      <c r="F73" s="636"/>
      <c r="G73" s="256">
        <v>1</v>
      </c>
      <c r="H73" s="156" t="e">
        <f>E73*G73/#REF!</f>
        <v>#DIV/0!</v>
      </c>
      <c r="I73" s="257">
        <v>46.695</v>
      </c>
      <c r="J73" s="258"/>
      <c r="K73" s="159" t="e">
        <f>I73*H73</f>
        <v>#DIV/0!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#DIV/0!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 hidden="1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 t="e">
        <f>'расчет по услугам'!BY88</f>
        <v>#DIV/0!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 t="e">
        <f>'расчет по услугам'!BY89</f>
        <v>#DIV/0!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hidden="1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 t="e">
        <f>'расчет по услугам'!BY90</f>
        <v>#DIV/0!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 t="e">
        <f>'расчет по услугам'!BY91</f>
        <v>#DIV/0!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hidden="1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 t="e">
        <f>'расчет по услугам'!BY92</f>
        <v>#DIV/0!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hidden="1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 t="e">
        <f>'расчет по услугам'!BY93</f>
        <v>#DIV/0!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hidden="1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 t="e">
        <f>'расчет по услугам'!BY94</f>
        <v>#DIV/0!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 thickBo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hidden="1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 t="e">
        <f>'расчет по услугам'!BY102</f>
        <v>#DIV/0!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услугам'!BY103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услугам'!BY104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685"/>
      <c r="B95" s="686"/>
      <c r="C95" s="154" t="s">
        <v>25</v>
      </c>
      <c r="D95" s="236" t="s">
        <v>140</v>
      </c>
      <c r="E95" s="618" t="e">
        <f>'расчет по услугам'!BY105</f>
        <v>#DIV/0!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 thickBo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hidden="1" customHeight="1" thickBot="1">
      <c r="A98" s="685"/>
      <c r="B98" s="686"/>
      <c r="C98" s="154" t="s">
        <v>97</v>
      </c>
      <c r="D98" s="154" t="s">
        <v>30</v>
      </c>
      <c r="E98" s="618" t="e">
        <f>'расчет по услугам'!BY108</f>
        <v>#DIV/0!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услугам'!CJ112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услугам'!CJ113</f>
        <v>7.1868583162217657E-3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 thickBo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услугам'!CJ114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 t="e">
        <f>'расчет по услугам'!BY115</f>
        <v>#DIV/0!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hidden="1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 t="e">
        <f>'расчет по услугам'!BY116</f>
        <v>#DIV/0!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hidden="1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 t="e">
        <f>'расчет по услугам'!BY117</f>
        <v>#DIV/0!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hidden="1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 t="e">
        <f>'расчет по услугам'!BY118</f>
        <v>#DIV/0!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hidden="1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 t="e">
        <f>'расчет по услугам'!BY119</f>
        <v>#DIV/0!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hidden="1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 t="e">
        <f>'расчет по услугам'!BY120</f>
        <v>#DIV/0!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hidden="1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 t="e">
        <f>'расчет по услугам'!BY121</f>
        <v>#DIV/0!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hidden="1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 t="e">
        <f>'расчет по услугам'!BY124</f>
        <v>#DIV/0!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hidden="1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 t="e">
        <f>'расчет по услугам'!BY125</f>
        <v>#DIV/0!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hidden="1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 t="e">
        <f>'расчет по услугам'!BY126</f>
        <v>#DIV/0!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hidden="1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 t="e">
        <f>'расчет по услугам'!BY127</f>
        <v>#DIV/0!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hidden="1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 t="e">
        <f>'расчет по услугам'!BY128</f>
        <v>#DIV/0!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hidden="1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 t="e">
        <f>'расчет по услугам'!BY129</f>
        <v>#DIV/0!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hidden="1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 t="e">
        <f>'расчет по услугам'!BY130</f>
        <v>#DIV/0!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hidden="1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услугам'!BY131</f>
        <v>0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услугам'!BY132</f>
        <v>0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услугам'!BY133</f>
        <v>0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hidden="1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 t="e">
        <f>'расчет по услугам'!BY134</f>
        <v>#DIV/0!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hidden="1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 t="e">
        <f>'расчет по услугам'!BY135</f>
        <v>#DIV/0!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hidden="1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 t="e">
        <f>'расчет по услугам'!BY136</f>
        <v>#DIV/0!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hidden="1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 t="e">
        <f>'расчет по услугам'!BY137</f>
        <v>#DIV/0!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hidden="1" customHeight="1">
      <c r="A134" s="685"/>
      <c r="B134" s="686"/>
      <c r="C134" s="154"/>
      <c r="D134" s="155"/>
      <c r="E134" s="618"/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hidden="1" customHeight="1">
      <c r="A135" s="685"/>
      <c r="B135" s="686"/>
      <c r="C135" s="154"/>
      <c r="D135" s="155"/>
      <c r="E135" s="618"/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 t="e">
        <f>'расчет по услугам'!BY141</f>
        <v>#DIV/0!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4"/>
  <sheetViews>
    <sheetView view="pageBreakPreview" topLeftCell="A30" zoomScale="60" zoomScaleNormal="80" zoomScalePageLayoutView="85" workbookViewId="0">
      <selection activeCell="CL146" sqref="CL146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146" t="s">
        <v>182</v>
      </c>
      <c r="D10" s="146" t="s">
        <v>183</v>
      </c>
      <c r="E10" s="690" t="s">
        <v>184</v>
      </c>
      <c r="F10" s="690"/>
      <c r="G10" s="196" t="s">
        <v>2</v>
      </c>
      <c r="H10" s="196" t="s">
        <v>81</v>
      </c>
      <c r="I10" s="196"/>
      <c r="J10" s="196" t="s">
        <v>103</v>
      </c>
      <c r="K10" s="196" t="s">
        <v>5</v>
      </c>
      <c r="L10" s="196" t="s">
        <v>0</v>
      </c>
      <c r="M10" s="147"/>
      <c r="Q10" s="196" t="s">
        <v>4</v>
      </c>
      <c r="R10" s="672" t="s">
        <v>104</v>
      </c>
      <c r="S10" s="673"/>
      <c r="T10" s="196" t="s">
        <v>58</v>
      </c>
      <c r="U10" s="196" t="s">
        <v>2</v>
      </c>
      <c r="V10" s="196" t="s">
        <v>81</v>
      </c>
      <c r="W10" s="196"/>
      <c r="X10" s="196" t="s">
        <v>103</v>
      </c>
      <c r="Y10" s="196" t="s">
        <v>5</v>
      </c>
      <c r="AA10" s="196" t="s">
        <v>1</v>
      </c>
      <c r="AB10" s="196" t="s">
        <v>4</v>
      </c>
      <c r="AC10" s="672" t="s">
        <v>104</v>
      </c>
      <c r="AD10" s="673"/>
      <c r="AE10" s="196" t="s">
        <v>58</v>
      </c>
      <c r="AF10" s="196" t="s">
        <v>2</v>
      </c>
      <c r="AG10" s="196" t="s">
        <v>81</v>
      </c>
      <c r="AH10" s="196"/>
      <c r="AI10" s="196" t="s">
        <v>103</v>
      </c>
      <c r="AJ10" s="196" t="s">
        <v>5</v>
      </c>
      <c r="AK10" s="196" t="s">
        <v>0</v>
      </c>
      <c r="AL10" s="147"/>
      <c r="AM10" s="196" t="s">
        <v>1</v>
      </c>
      <c r="AN10" s="196" t="s">
        <v>4</v>
      </c>
      <c r="AO10" s="672" t="s">
        <v>104</v>
      </c>
      <c r="AP10" s="673"/>
      <c r="AQ10" s="196" t="s">
        <v>58</v>
      </c>
      <c r="AR10" s="196" t="s">
        <v>2</v>
      </c>
      <c r="AS10" s="196" t="s">
        <v>81</v>
      </c>
      <c r="AT10" s="196"/>
      <c r="AU10" s="196" t="s">
        <v>103</v>
      </c>
      <c r="AV10" s="196" t="s">
        <v>5</v>
      </c>
      <c r="AW10" s="19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149">
        <v>3</v>
      </c>
      <c r="D11" s="149">
        <v>4</v>
      </c>
      <c r="E11" s="691">
        <v>5</v>
      </c>
      <c r="F11" s="691"/>
      <c r="G11" s="196">
        <v>4</v>
      </c>
      <c r="H11" s="196" t="s">
        <v>80</v>
      </c>
      <c r="I11" s="196"/>
      <c r="J11" s="196">
        <v>6</v>
      </c>
      <c r="K11" s="196" t="s">
        <v>57</v>
      </c>
      <c r="L11" s="196">
        <v>8</v>
      </c>
      <c r="M11" s="147"/>
      <c r="Q11" s="196">
        <v>2</v>
      </c>
      <c r="R11" s="672"/>
      <c r="S11" s="673"/>
      <c r="T11" s="196">
        <v>3</v>
      </c>
      <c r="U11" s="196">
        <v>4</v>
      </c>
      <c r="V11" s="196" t="s">
        <v>80</v>
      </c>
      <c r="W11" s="196"/>
      <c r="X11" s="196">
        <v>6</v>
      </c>
      <c r="Y11" s="196" t="s">
        <v>57</v>
      </c>
      <c r="AA11" s="196">
        <v>1</v>
      </c>
      <c r="AB11" s="196">
        <v>2</v>
      </c>
      <c r="AC11" s="672"/>
      <c r="AD11" s="673"/>
      <c r="AE11" s="196">
        <v>3</v>
      </c>
      <c r="AF11" s="196">
        <v>4</v>
      </c>
      <c r="AG11" s="196" t="s">
        <v>80</v>
      </c>
      <c r="AH11" s="196"/>
      <c r="AI11" s="196">
        <v>6</v>
      </c>
      <c r="AJ11" s="196" t="s">
        <v>57</v>
      </c>
      <c r="AK11" s="196">
        <v>8</v>
      </c>
      <c r="AL11" s="147"/>
      <c r="AM11" s="196">
        <v>1</v>
      </c>
      <c r="AN11" s="196">
        <v>2</v>
      </c>
      <c r="AO11" s="672"/>
      <c r="AP11" s="673"/>
      <c r="AQ11" s="196">
        <v>3</v>
      </c>
      <c r="AR11" s="196">
        <v>4</v>
      </c>
      <c r="AS11" s="196" t="s">
        <v>80</v>
      </c>
      <c r="AT11" s="196"/>
      <c r="AU11" s="196">
        <v>6</v>
      </c>
      <c r="AV11" s="196" t="s">
        <v>57</v>
      </c>
      <c r="AW11" s="19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315</v>
      </c>
      <c r="B12" s="686" t="s">
        <v>316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customHeight="1">
      <c r="A13" s="685"/>
      <c r="B13" s="686"/>
      <c r="C13" s="154" t="str">
        <f>'расчет по услугам'!AW12</f>
        <v>Учитель</v>
      </c>
      <c r="D13" s="155" t="s">
        <v>194</v>
      </c>
      <c r="E13" s="618">
        <f>'расчет по услугам'!CU12</f>
        <v>194.30709677419352</v>
      </c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29.25" hidden="1" customHeight="1" outlineLevel="1">
      <c r="A14" s="685"/>
      <c r="B14" s="686"/>
      <c r="C14" s="154" t="str">
        <f>'расчет по услугам'!AW13</f>
        <v>Учитель-логопед</v>
      </c>
      <c r="D14" s="155" t="s">
        <v>194</v>
      </c>
      <c r="E14" s="618" t="e">
        <f>'расчет по услугам'!BY13</f>
        <v>#DIV/0!</v>
      </c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29.25" hidden="1" customHeight="1" outlineLevel="1">
      <c r="A15" s="685"/>
      <c r="B15" s="686"/>
      <c r="C15" s="154" t="str">
        <f>'расчет по услугам'!AW14</f>
        <v>Педагог-психолог</v>
      </c>
      <c r="D15" s="155" t="s">
        <v>194</v>
      </c>
      <c r="E15" s="618" t="e">
        <f>'расчет по услугам'!BY14</f>
        <v>#DIV/0!</v>
      </c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29.25" hidden="1" customHeight="1" outlineLevel="1">
      <c r="A16" s="685"/>
      <c r="B16" s="686"/>
      <c r="C16" s="154" t="str">
        <f>'расчет по услугам'!AW15</f>
        <v>Педагог-организатор</v>
      </c>
      <c r="D16" s="155" t="s">
        <v>194</v>
      </c>
      <c r="E16" s="618" t="e">
        <f>'расчет по услугам'!BY15</f>
        <v>#DIV/0!</v>
      </c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134"/>
      <c r="AP16" s="13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29.25" hidden="1" customHeight="1" outlineLevel="1">
      <c r="A17" s="685"/>
      <c r="B17" s="686"/>
      <c r="C17" s="154" t="str">
        <f>'расчет по услугам'!AW16</f>
        <v>Педагог дополнительного образования</v>
      </c>
      <c r="D17" s="155" t="s">
        <v>194</v>
      </c>
      <c r="E17" s="618" t="e">
        <f>'расчет по услугам'!BY16</f>
        <v>#DIV/0!</v>
      </c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29.25" hidden="1" customHeight="1" outlineLevel="1">
      <c r="A18" s="685"/>
      <c r="B18" s="686"/>
      <c r="C18" s="154" t="str">
        <f>'расчет по услугам'!AW17</f>
        <v>Социальный педагог</v>
      </c>
      <c r="D18" s="155" t="s">
        <v>194</v>
      </c>
      <c r="E18" s="618" t="e">
        <f>'расчет по услугам'!BY17</f>
        <v>#DIV/0!</v>
      </c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154" t="str">
        <f>'расчет по услугам'!AW18</f>
        <v>Преподаватель обеспечения жизнедеятельности</v>
      </c>
      <c r="D19" s="361"/>
      <c r="E19" s="618">
        <f>'расчет по услугам'!BN18</f>
        <v>0</v>
      </c>
      <c r="F19" s="618"/>
      <c r="G19" s="361"/>
      <c r="H19" s="361"/>
      <c r="I19" s="361"/>
      <c r="J19" s="362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154"/>
      <c r="D20" s="303"/>
      <c r="E20" s="303"/>
      <c r="F20" s="303"/>
      <c r="G20" s="303"/>
      <c r="H20" s="303"/>
      <c r="I20" s="303"/>
      <c r="J20" s="303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190" t="s">
        <v>3</v>
      </c>
      <c r="D22" s="190"/>
      <c r="E22" s="675"/>
      <c r="F22" s="675"/>
      <c r="G22" s="190" t="s">
        <v>2</v>
      </c>
      <c r="H22" s="196" t="s">
        <v>59</v>
      </c>
      <c r="I22" s="196" t="s">
        <v>74</v>
      </c>
      <c r="J22" s="196" t="s">
        <v>75</v>
      </c>
      <c r="K22" s="196" t="s">
        <v>5</v>
      </c>
      <c r="L22" s="196" t="s">
        <v>0</v>
      </c>
      <c r="M22" s="191"/>
      <c r="P22" s="192"/>
      <c r="Q22" s="190" t="s">
        <v>3</v>
      </c>
      <c r="R22" s="676"/>
      <c r="S22" s="677"/>
      <c r="T22" s="190" t="s">
        <v>64</v>
      </c>
      <c r="U22" s="190" t="s">
        <v>2</v>
      </c>
      <c r="V22" s="196" t="s">
        <v>59</v>
      </c>
      <c r="W22" s="196" t="s">
        <v>74</v>
      </c>
      <c r="X22" s="196" t="s">
        <v>75</v>
      </c>
      <c r="Y22" s="196" t="s">
        <v>5</v>
      </c>
      <c r="Z22" s="193"/>
      <c r="AA22" s="190" t="s">
        <v>1</v>
      </c>
      <c r="AB22" s="190" t="s">
        <v>3</v>
      </c>
      <c r="AC22" s="676"/>
      <c r="AD22" s="677"/>
      <c r="AE22" s="190" t="s">
        <v>64</v>
      </c>
      <c r="AF22" s="190" t="s">
        <v>2</v>
      </c>
      <c r="AG22" s="196" t="s">
        <v>59</v>
      </c>
      <c r="AH22" s="196" t="s">
        <v>74</v>
      </c>
      <c r="AI22" s="196" t="s">
        <v>75</v>
      </c>
      <c r="AJ22" s="196" t="s">
        <v>5</v>
      </c>
      <c r="AK22" s="196" t="s">
        <v>0</v>
      </c>
      <c r="AL22" s="147"/>
      <c r="AM22" s="190" t="s">
        <v>1</v>
      </c>
      <c r="AN22" s="190" t="s">
        <v>3</v>
      </c>
      <c r="AO22" s="676"/>
      <c r="AP22" s="677"/>
      <c r="AQ22" s="190" t="s">
        <v>64</v>
      </c>
      <c r="AR22" s="190" t="s">
        <v>2</v>
      </c>
      <c r="AS22" s="196" t="s">
        <v>59</v>
      </c>
      <c r="AT22" s="196" t="s">
        <v>74</v>
      </c>
      <c r="AU22" s="196" t="s">
        <v>75</v>
      </c>
      <c r="AV22" s="196" t="s">
        <v>5</v>
      </c>
      <c r="AW22" s="19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196">
        <v>2</v>
      </c>
      <c r="D23" s="196"/>
      <c r="E23" s="671"/>
      <c r="F23" s="671"/>
      <c r="G23" s="196">
        <v>4</v>
      </c>
      <c r="H23" s="196" t="s">
        <v>80</v>
      </c>
      <c r="I23" s="196">
        <v>6</v>
      </c>
      <c r="J23" s="196">
        <v>7</v>
      </c>
      <c r="K23" s="196" t="s">
        <v>61</v>
      </c>
      <c r="L23" s="196">
        <v>9</v>
      </c>
      <c r="M23" s="191"/>
      <c r="Q23" s="196">
        <v>2</v>
      </c>
      <c r="R23" s="672"/>
      <c r="S23" s="673"/>
      <c r="T23" s="196">
        <v>3</v>
      </c>
      <c r="U23" s="196">
        <v>4</v>
      </c>
      <c r="V23" s="196" t="s">
        <v>80</v>
      </c>
      <c r="W23" s="196">
        <v>6</v>
      </c>
      <c r="X23" s="196">
        <v>7</v>
      </c>
      <c r="Y23" s="196" t="s">
        <v>61</v>
      </c>
      <c r="AA23" s="196">
        <v>1</v>
      </c>
      <c r="AB23" s="196">
        <v>2</v>
      </c>
      <c r="AC23" s="672"/>
      <c r="AD23" s="673"/>
      <c r="AE23" s="196">
        <v>3</v>
      </c>
      <c r="AF23" s="196">
        <v>4</v>
      </c>
      <c r="AG23" s="196" t="s">
        <v>80</v>
      </c>
      <c r="AH23" s="196">
        <v>6</v>
      </c>
      <c r="AI23" s="196">
        <v>7</v>
      </c>
      <c r="AJ23" s="196" t="s">
        <v>61</v>
      </c>
      <c r="AK23" s="196">
        <v>9</v>
      </c>
      <c r="AL23" s="147"/>
      <c r="AM23" s="196">
        <v>1</v>
      </c>
      <c r="AN23" s="196">
        <v>2</v>
      </c>
      <c r="AO23" s="672"/>
      <c r="AP23" s="673"/>
      <c r="AQ23" s="196">
        <v>3</v>
      </c>
      <c r="AR23" s="196">
        <v>4</v>
      </c>
      <c r="AS23" s="196" t="s">
        <v>80</v>
      </c>
      <c r="AT23" s="196">
        <v>6</v>
      </c>
      <c r="AU23" s="196">
        <v>7</v>
      </c>
      <c r="AV23" s="196" t="s">
        <v>61</v>
      </c>
      <c r="AW23" s="19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24" hidden="1" customHeight="1" outlineLevel="2">
      <c r="A26" s="685"/>
      <c r="B26" s="686"/>
      <c r="C26" s="154" t="str">
        <f>'расчет по услугам'!AK29</f>
        <v>Классные журналы</v>
      </c>
      <c r="D26" s="155" t="str">
        <f>'[1]расчет по услугам'!CF36</f>
        <v>шт</v>
      </c>
      <c r="E26" s="618" t="e">
        <f>'расчет по услугам'!BY29</f>
        <v>#DIV/0!</v>
      </c>
      <c r="F26" s="69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685"/>
      <c r="B27" s="686"/>
      <c r="C27" s="154" t="str">
        <f>'расчет по услугам'!CP30</f>
        <v>Бумага для офисной техники</v>
      </c>
      <c r="D27" s="155" t="str">
        <f>'[1]расчет по услугам'!CF37</f>
        <v>шт</v>
      </c>
      <c r="E27" s="618">
        <f>'расчет по услугам'!CU30</f>
        <v>0.46082949308755761</v>
      </c>
      <c r="F27" s="69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customHeight="1" outlineLevel="2">
      <c r="A28" s="685"/>
      <c r="B28" s="686"/>
      <c r="C28" s="154" t="str">
        <f>'расчет по услугам'!CP31</f>
        <v>Канцелярский набор</v>
      </c>
      <c r="D28" s="155" t="str">
        <f>'[1]расчет по услугам'!CF38</f>
        <v>шт</v>
      </c>
      <c r="E28" s="618">
        <f>'расчет по услугам'!CU31</f>
        <v>4.9822064056939501E-2</v>
      </c>
      <c r="F28" s="69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customHeight="1" outlineLevel="2">
      <c r="A29" s="685"/>
      <c r="B29" s="686"/>
      <c r="C29" s="154" t="str">
        <f>'расчет по услугам'!CP32</f>
        <v>Набор шариковых ручек</v>
      </c>
      <c r="D29" s="155" t="s">
        <v>206</v>
      </c>
      <c r="E29" s="618">
        <f>'расчет по услугам'!CU32</f>
        <v>0.18433179723502305</v>
      </c>
      <c r="F29" s="69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customHeight="1" outlineLevel="2">
      <c r="A30" s="685"/>
      <c r="B30" s="686"/>
      <c r="C30" s="154" t="str">
        <f>'расчет по услугам'!CP33</f>
        <v>Набор гелевых ручек</v>
      </c>
      <c r="D30" s="155" t="s">
        <v>206</v>
      </c>
      <c r="E30" s="618">
        <f>'расчет по услугам'!CU33</f>
        <v>0.18433179723502305</v>
      </c>
      <c r="F30" s="69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customHeight="1" outlineLevel="2">
      <c r="A31" s="685"/>
      <c r="B31" s="686"/>
      <c r="C31" s="154" t="str">
        <f>'расчет по услугам'!CP34</f>
        <v>Стержень для ручек</v>
      </c>
      <c r="D31" s="155" t="str">
        <f>'[1]расчет по услугам'!CF41</f>
        <v>шт</v>
      </c>
      <c r="E31" s="618">
        <f>'расчет по услугам'!CU34</f>
        <v>0.18433179723502305</v>
      </c>
      <c r="F31" s="69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customHeight="1" outlineLevel="2">
      <c r="A32" s="685"/>
      <c r="B32" s="686"/>
      <c r="C32" s="154" t="str">
        <f>'расчет по услугам'!CP35</f>
        <v>Набор  для маркерной доски (маркеры, губка, спрей, магниты)</v>
      </c>
      <c r="D32" s="155" t="s">
        <v>206</v>
      </c>
      <c r="E32" s="618">
        <f>'расчет по услугам'!CU35</f>
        <v>0.18433179723502305</v>
      </c>
      <c r="F32" s="69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customHeight="1" outlineLevel="2">
      <c r="A33" s="685"/>
      <c r="B33" s="686"/>
      <c r="C33" s="154" t="str">
        <f>'расчет по услугам'!CP36</f>
        <v>Архивная папка</v>
      </c>
      <c r="D33" s="155" t="s">
        <v>206</v>
      </c>
      <c r="E33" s="618">
        <f>'расчет по услугам'!CU36</f>
        <v>0.18433179723502305</v>
      </c>
      <c r="F33" s="69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customHeight="1" outlineLevel="2">
      <c r="A34" s="685"/>
      <c r="B34" s="686"/>
      <c r="C34" s="154" t="str">
        <f>'расчет по услугам'!CP37</f>
        <v>Пластиковая папка</v>
      </c>
      <c r="D34" s="155" t="str">
        <f>'[1]расчет по услугам'!CF44</f>
        <v>шт</v>
      </c>
      <c r="E34" s="618">
        <f>'расчет по услугам'!CU37</f>
        <v>0.18433179723502305</v>
      </c>
      <c r="F34" s="69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customHeight="1" outlineLevel="2">
      <c r="A35" s="685"/>
      <c r="B35" s="686"/>
      <c r="C35" s="154" t="str">
        <f>'расчет по услугам'!CP38</f>
        <v>Скотч</v>
      </c>
      <c r="D35" s="155" t="s">
        <v>206</v>
      </c>
      <c r="E35" s="618">
        <f>'расчет по услугам'!CU38</f>
        <v>0.18433179723502305</v>
      </c>
      <c r="F35" s="69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customHeight="1" outlineLevel="2">
      <c r="A36" s="685"/>
      <c r="B36" s="686"/>
      <c r="C36" s="154" t="str">
        <f>'расчет по услугам'!CP39</f>
        <v>Ножницы</v>
      </c>
      <c r="D36" s="155" t="s">
        <v>206</v>
      </c>
      <c r="E36" s="618">
        <f>'расчет по услугам'!CU39</f>
        <v>0.18433179723502305</v>
      </c>
      <c r="F36" s="69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customHeight="1" outlineLevel="2">
      <c r="A37" s="685"/>
      <c r="B37" s="686"/>
      <c r="C37" s="154" t="str">
        <f>'расчет по услугам'!CP40</f>
        <v>Набор фломастеров</v>
      </c>
      <c r="D37" s="155" t="s">
        <v>206</v>
      </c>
      <c r="E37" s="618">
        <f>'расчет по услугам'!CU40</f>
        <v>0.18433179723502305</v>
      </c>
      <c r="F37" s="69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customHeight="1" outlineLevel="2">
      <c r="A38" s="685"/>
      <c r="B38" s="686"/>
      <c r="C38" s="154" t="str">
        <f>'расчет по услугам'!CP41</f>
        <v>Набор файлов</v>
      </c>
      <c r="D38" s="155" t="str">
        <f>'[1]расчет по услугам'!CF48</f>
        <v>шт</v>
      </c>
      <c r="E38" s="618">
        <f>'расчет по услугам'!CU41</f>
        <v>0.18433179723502305</v>
      </c>
      <c r="F38" s="69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customHeight="1" outlineLevel="2">
      <c r="A39" s="685"/>
      <c r="B39" s="686"/>
      <c r="C39" s="154" t="str">
        <f>'расчет по услугам'!CP42</f>
        <v>Клей канцелярский</v>
      </c>
      <c r="D39" s="155" t="str">
        <f>'[1]расчет по услугам'!CF49</f>
        <v>шт</v>
      </c>
      <c r="E39" s="618">
        <f>'расчет по услугам'!CU42</f>
        <v>0.18433179723502305</v>
      </c>
      <c r="F39" s="69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33" customHeight="1" outlineLevel="2">
      <c r="A40" s="685"/>
      <c r="B40" s="686"/>
      <c r="C40" s="154" t="str">
        <f>'расчет по услугам'!CP43</f>
        <v>Материалы для занятий</v>
      </c>
      <c r="D40" s="155" t="str">
        <f>'[1]расчет по услугам'!CF50</f>
        <v>шт</v>
      </c>
      <c r="E40" s="618">
        <f>'расчет по услугам'!CU43</f>
        <v>0</v>
      </c>
      <c r="F40" s="69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customHeight="1" outlineLevel="2">
      <c r="A41" s="685"/>
      <c r="B41" s="686"/>
      <c r="C41" s="154" t="str">
        <f>'расчет по услугам'!CP44</f>
        <v>картридж</v>
      </c>
      <c r="D41" s="155" t="str">
        <f>'[1]расчет по услугам'!CF51</f>
        <v>шт</v>
      </c>
      <c r="E41" s="618">
        <f>'расчет по услугам'!CU44</f>
        <v>0</v>
      </c>
      <c r="F41" s="69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customHeight="1" outlineLevel="2">
      <c r="A42" s="685"/>
      <c r="B42" s="686"/>
      <c r="C42" s="154" t="str">
        <f>'расчет по услугам'!CP45</f>
        <v>тонер</v>
      </c>
      <c r="D42" s="155" t="s">
        <v>206</v>
      </c>
      <c r="E42" s="618">
        <f>'расчет по услугам'!CU45</f>
        <v>0</v>
      </c>
      <c r="F42" s="69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'расчет по услугам'!CP46</f>
        <v>Материалы для уроков ОБЖ</v>
      </c>
      <c r="D43" s="155" t="str">
        <f>'[1]расчет по услугам'!CF53</f>
        <v>шт</v>
      </c>
      <c r="E43" s="618">
        <f>'расчет по услугам'!CU46</f>
        <v>0</v>
      </c>
      <c r="F43" s="69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customHeight="1" outlineLevel="2">
      <c r="A44" s="685"/>
      <c r="B44" s="686"/>
      <c r="C44" s="154" t="str">
        <f>'расчет по услугам'!CP47</f>
        <v>Комплектующие материалы к оргтехнике  (монитор, процессор)</v>
      </c>
      <c r="D44" s="155" t="str">
        <f>'[1]расчет по услугам'!CF54</f>
        <v>шт</v>
      </c>
      <c r="E44" s="618">
        <f>'расчет по услугам'!CU47</f>
        <v>0</v>
      </c>
      <c r="F44" s="69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customHeight="1" outlineLevel="2">
      <c r="A45" s="685"/>
      <c r="B45" s="686"/>
      <c r="C45" s="154" t="str">
        <f>'расчет по услугам'!CP48</f>
        <v>Учебники</v>
      </c>
      <c r="D45" s="155" t="str">
        <f>'[1]расчет по услугам'!CF55</f>
        <v>шт</v>
      </c>
      <c r="E45" s="618">
        <f>'расчет по услугам'!CU48</f>
        <v>0</v>
      </c>
      <c r="F45" s="69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'расчет по услугам'!CP49</f>
        <v>0</v>
      </c>
      <c r="D46" s="155" t="str">
        <f>'[1]расчет по услугам'!CF56</f>
        <v>шт</v>
      </c>
      <c r="E46" s="618">
        <f>'расчет по услугам'!CU49</f>
        <v>0</v>
      </c>
      <c r="F46" s="69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'расчет по услугам'!CP50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'расчет по услугам'!CP51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'расчет по услугам'!CP52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'расчет по услугам'!CP53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hidden="1" customHeight="1" outlineLevel="2">
      <c r="A54" s="685"/>
      <c r="B54" s="686"/>
      <c r="C54" s="227" t="str">
        <f>'расчет по услугам'!AK60</f>
        <v>медосмотр (пед работники)</v>
      </c>
      <c r="D54" s="155" t="s">
        <v>250</v>
      </c>
      <c r="E54" s="695" t="e">
        <f>'расчет по услугам'!BY60</f>
        <v>#DIV/0!</v>
      </c>
      <c r="F54" s="695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:K66" si="36">IFERROR(H54*J54/I54,0)</f>
        <v>0</v>
      </c>
      <c r="L54" s="229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:V66" si="37">T54/U54</f>
        <v>0.10738255033557047</v>
      </c>
      <c r="W54" s="116">
        <v>1</v>
      </c>
      <c r="X54" s="158">
        <v>3375</v>
      </c>
      <c r="Y54" s="159">
        <f t="shared" ref="Y54:Y66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:AG66" si="39">AE54/AF54</f>
        <v>0.10738255033557047</v>
      </c>
      <c r="AH54" s="116">
        <v>1</v>
      </c>
      <c r="AI54" s="158">
        <v>3375</v>
      </c>
      <c r="AJ54" s="159">
        <f t="shared" ref="AJ54:AJ66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30" hidden="1" customHeight="1" outlineLevel="2">
      <c r="A55" s="685"/>
      <c r="B55" s="686"/>
      <c r="C55" s="227" t="str">
        <f>'расчет по услугам'!AK61</f>
        <v>ремонт и обслуживание оргтехники</v>
      </c>
      <c r="D55" s="155" t="s">
        <v>294</v>
      </c>
      <c r="E55" s="695" t="e">
        <f>'расчет по услугам'!BY61</f>
        <v>#DIV/0!</v>
      </c>
      <c r="F55" s="695"/>
      <c r="G55" s="116">
        <f>G15</f>
        <v>48</v>
      </c>
      <c r="H55" s="228" t="e">
        <f>#REF!/G55</f>
        <v>#REF!</v>
      </c>
      <c r="I55" s="116">
        <v>1</v>
      </c>
      <c r="J55" s="158">
        <v>9385.7139999999999</v>
      </c>
      <c r="K55" s="159">
        <f t="shared" si="36"/>
        <v>0</v>
      </c>
      <c r="L55" s="229"/>
      <c r="M55" s="230"/>
      <c r="Q55" s="235" t="s">
        <v>107</v>
      </c>
      <c r="R55" s="654" t="s">
        <v>250</v>
      </c>
      <c r="S55" s="655"/>
      <c r="T55" s="232">
        <f>7/149*U55</f>
        <v>2.2550335570469802</v>
      </c>
      <c r="U55" s="63">
        <f>U15</f>
        <v>48</v>
      </c>
      <c r="V55" s="162">
        <f t="shared" si="37"/>
        <v>4.6979865771812089E-2</v>
      </c>
      <c r="W55" s="116">
        <v>1</v>
      </c>
      <c r="X55" s="158">
        <v>9385.7139999999999</v>
      </c>
      <c r="Y55" s="159">
        <f t="shared" si="38"/>
        <v>440.93958389261752</v>
      </c>
      <c r="AA55" s="164">
        <v>2</v>
      </c>
      <c r="AB55" s="235" t="s">
        <v>107</v>
      </c>
      <c r="AC55" s="654" t="s">
        <v>250</v>
      </c>
      <c r="AD55" s="655"/>
      <c r="AE55" s="232">
        <f>7/149*AF55</f>
        <v>4.7449664429530207</v>
      </c>
      <c r="AF55" s="63">
        <f>AF15</f>
        <v>101</v>
      </c>
      <c r="AG55" s="228">
        <f t="shared" si="39"/>
        <v>4.6979865771812089E-2</v>
      </c>
      <c r="AH55" s="116">
        <v>1</v>
      </c>
      <c r="AI55" s="158">
        <v>9385.7139999999999</v>
      </c>
      <c r="AJ55" s="159">
        <f t="shared" si="40"/>
        <v>440.93958389261752</v>
      </c>
      <c r="AK55" s="59"/>
      <c r="AL55" s="233"/>
      <c r="AM55" s="164"/>
      <c r="AN55" s="235"/>
      <c r="AO55" s="654"/>
      <c r="AP55" s="655"/>
      <c r="AQ55" s="232"/>
      <c r="AR55" s="63"/>
      <c r="AS55" s="228"/>
      <c r="AT55" s="116"/>
      <c r="AU55" s="158"/>
      <c r="AV55" s="159"/>
      <c r="AW55" s="59"/>
      <c r="AX55" s="54"/>
      <c r="AY55" s="112">
        <f>AJ55*AF55</f>
        <v>44534.897973154366</v>
      </c>
    </row>
    <row r="56" spans="1:56" ht="30" hidden="1" customHeight="1" outlineLevel="2">
      <c r="A56" s="685"/>
      <c r="B56" s="686"/>
      <c r="C56" s="227" t="str">
        <f>'расчет по услугам'!AK62</f>
        <v>Интернет (компьютерный класс)</v>
      </c>
      <c r="D56" s="236" t="s">
        <v>140</v>
      </c>
      <c r="E56" s="695" t="e">
        <f>'расчет по услугам'!BY62</f>
        <v>#DIV/0!</v>
      </c>
      <c r="F56" s="695"/>
      <c r="G56" s="116">
        <f t="shared" ref="G56" si="41">G17</f>
        <v>48</v>
      </c>
      <c r="H56" s="228" t="e">
        <f>#REF!/G56</f>
        <v>#REF!</v>
      </c>
      <c r="I56" s="116">
        <v>1</v>
      </c>
      <c r="J56" s="158">
        <v>5000</v>
      </c>
      <c r="K56" s="159">
        <f t="shared" si="36"/>
        <v>0</v>
      </c>
      <c r="L56" s="229"/>
      <c r="M56" s="230"/>
      <c r="Q56" s="231" t="s">
        <v>251</v>
      </c>
      <c r="R56" s="654" t="s">
        <v>54</v>
      </c>
      <c r="S56" s="655"/>
      <c r="T56" s="232">
        <f>1/149*U56</f>
        <v>0.32214765100671139</v>
      </c>
      <c r="U56" s="63">
        <f t="shared" ref="U56" si="42">U17</f>
        <v>48</v>
      </c>
      <c r="V56" s="162">
        <f t="shared" si="37"/>
        <v>6.7114093959731542E-3</v>
      </c>
      <c r="W56" s="116">
        <v>1</v>
      </c>
      <c r="X56" s="158">
        <v>5000</v>
      </c>
      <c r="Y56" s="159">
        <f t="shared" si="38"/>
        <v>33.557046979865774</v>
      </c>
      <c r="AA56" s="164">
        <v>3</v>
      </c>
      <c r="AB56" s="231" t="s">
        <v>251</v>
      </c>
      <c r="AC56" s="654" t="s">
        <v>54</v>
      </c>
      <c r="AD56" s="655"/>
      <c r="AE56" s="232">
        <f>1/149*AF56</f>
        <v>0.67785234899328861</v>
      </c>
      <c r="AF56" s="63">
        <f t="shared" ref="AF56" si="43">AF17</f>
        <v>101</v>
      </c>
      <c r="AG56" s="228">
        <f t="shared" si="39"/>
        <v>6.7114093959731542E-3</v>
      </c>
      <c r="AH56" s="116">
        <v>1</v>
      </c>
      <c r="AI56" s="158">
        <v>5000</v>
      </c>
      <c r="AJ56" s="159">
        <f t="shared" si="40"/>
        <v>33.557046979865774</v>
      </c>
      <c r="AK56" s="59"/>
      <c r="AL56" s="233"/>
      <c r="AM56" s="164"/>
      <c r="AN56" s="231"/>
      <c r="AO56" s="654"/>
      <c r="AP56" s="655"/>
      <c r="AQ56" s="232"/>
      <c r="AR56" s="63"/>
      <c r="AS56" s="228"/>
      <c r="AT56" s="116"/>
      <c r="AU56" s="158"/>
      <c r="AV56" s="159"/>
      <c r="AW56" s="59"/>
      <c r="AX56" s="54"/>
      <c r="AY56" s="12">
        <f t="shared" ref="AY56:AY66" si="44">AJ56*AF56</f>
        <v>3389.2617449664431</v>
      </c>
    </row>
    <row r="57" spans="1:56" ht="41.25" hidden="1" customHeight="1" outlineLevel="2">
      <c r="A57" s="685"/>
      <c r="B57" s="686"/>
      <c r="C57" s="227" t="str">
        <f>'расчет по услугам'!AK63</f>
        <v>командировочные расходы педработников</v>
      </c>
      <c r="D57" s="237" t="s">
        <v>250</v>
      </c>
      <c r="E57" s="695" t="e">
        <f>'расчет по услугам'!BY63</f>
        <v>#DIV/0!</v>
      </c>
      <c r="F57" s="695"/>
      <c r="G57" s="116">
        <f>G14</f>
        <v>48</v>
      </c>
      <c r="H57" s="62" t="e">
        <f>#REF!/G57</f>
        <v>#REF!</v>
      </c>
      <c r="I57" s="116">
        <v>1</v>
      </c>
      <c r="J57" s="158">
        <v>7000</v>
      </c>
      <c r="K57" s="159">
        <f t="shared" si="36"/>
        <v>0</v>
      </c>
      <c r="L57" s="229"/>
      <c r="M57" s="230"/>
      <c r="Q57" s="238"/>
      <c r="R57" s="67"/>
      <c r="S57" s="62"/>
      <c r="T57" s="232">
        <v>0.4</v>
      </c>
      <c r="U57" s="63">
        <f>U14</f>
        <v>48</v>
      </c>
      <c r="V57" s="162">
        <f t="shared" si="37"/>
        <v>8.3333333333333332E-3</v>
      </c>
      <c r="W57" s="116">
        <v>1</v>
      </c>
      <c r="X57" s="158">
        <v>7000</v>
      </c>
      <c r="Y57" s="159">
        <f t="shared" si="38"/>
        <v>58.333333333333336</v>
      </c>
      <c r="AA57" s="164">
        <v>8</v>
      </c>
      <c r="AB57" s="238"/>
      <c r="AC57" s="67"/>
      <c r="AD57" s="62"/>
      <c r="AE57" s="232">
        <v>0.4</v>
      </c>
      <c r="AF57" s="63">
        <f>AF14</f>
        <v>101</v>
      </c>
      <c r="AG57" s="62">
        <f t="shared" si="39"/>
        <v>3.9603960396039604E-3</v>
      </c>
      <c r="AH57" s="116">
        <v>1</v>
      </c>
      <c r="AI57" s="158">
        <v>7000</v>
      </c>
      <c r="AJ57" s="159">
        <f t="shared" si="40"/>
        <v>27.722772277227723</v>
      </c>
      <c r="AK57" s="59"/>
      <c r="AL57" s="233"/>
      <c r="AM57" s="164">
        <v>8</v>
      </c>
      <c r="AN57" s="238"/>
      <c r="AO57" s="67"/>
      <c r="AP57" s="62"/>
      <c r="AQ57" s="232">
        <v>0.4</v>
      </c>
      <c r="AR57" s="63">
        <f>AR14</f>
        <v>0</v>
      </c>
      <c r="AS57" s="62" t="e">
        <f t="shared" ref="AS57:AS66" si="45">AQ57/AR57</f>
        <v>#DIV/0!</v>
      </c>
      <c r="AT57" s="116">
        <v>1</v>
      </c>
      <c r="AU57" s="158">
        <v>7000</v>
      </c>
      <c r="AV57" s="159">
        <f t="shared" ref="AV57:AV66" si="46">IFERROR(AS57*AU57/AT57,0)</f>
        <v>0</v>
      </c>
      <c r="AW57" s="59"/>
      <c r="AX57" s="54"/>
      <c r="AY57" s="12">
        <f t="shared" si="44"/>
        <v>2800</v>
      </c>
    </row>
    <row r="58" spans="1:56" ht="15" hidden="1" customHeight="1" outlineLevel="2">
      <c r="A58" s="685"/>
      <c r="B58" s="686"/>
      <c r="C58" s="227"/>
      <c r="D58" s="234"/>
      <c r="E58" s="653"/>
      <c r="F58" s="653"/>
      <c r="G58" s="116">
        <f>G14</f>
        <v>48</v>
      </c>
      <c r="H58" s="62" t="e">
        <f>#REF!/G58</f>
        <v>#REF!</v>
      </c>
      <c r="I58" s="116">
        <v>1</v>
      </c>
      <c r="J58" s="158">
        <v>7000</v>
      </c>
      <c r="K58" s="159">
        <f t="shared" si="36"/>
        <v>0</v>
      </c>
      <c r="L58" s="656"/>
      <c r="M58" s="199"/>
      <c r="Q58" s="238"/>
      <c r="R58" s="67"/>
      <c r="S58" s="62"/>
      <c r="T58" s="232">
        <v>0.4</v>
      </c>
      <c r="U58" s="63">
        <f>U14</f>
        <v>48</v>
      </c>
      <c r="V58" s="162">
        <f t="shared" si="37"/>
        <v>8.3333333333333332E-3</v>
      </c>
      <c r="W58" s="116">
        <v>1</v>
      </c>
      <c r="X58" s="158">
        <v>7000</v>
      </c>
      <c r="Y58" s="159">
        <f t="shared" si="38"/>
        <v>58.333333333333336</v>
      </c>
      <c r="AA58" s="164">
        <v>9</v>
      </c>
      <c r="AB58" s="238"/>
      <c r="AC58" s="67"/>
      <c r="AD58" s="62"/>
      <c r="AE58" s="232">
        <v>0.4</v>
      </c>
      <c r="AF58" s="63">
        <f>AF14</f>
        <v>101</v>
      </c>
      <c r="AG58" s="62">
        <f t="shared" si="39"/>
        <v>3.9603960396039604E-3</v>
      </c>
      <c r="AH58" s="116">
        <v>1</v>
      </c>
      <c r="AI58" s="158">
        <v>7000</v>
      </c>
      <c r="AJ58" s="159">
        <f t="shared" si="40"/>
        <v>27.722772277227723</v>
      </c>
      <c r="AK58" s="642"/>
      <c r="AL58" s="201"/>
      <c r="AM58" s="164">
        <v>9</v>
      </c>
      <c r="AN58" s="238"/>
      <c r="AO58" s="67"/>
      <c r="AP58" s="62"/>
      <c r="AQ58" s="232">
        <v>0.4</v>
      </c>
      <c r="AR58" s="63">
        <f>AR14</f>
        <v>0</v>
      </c>
      <c r="AS58" s="62" t="e">
        <f t="shared" si="45"/>
        <v>#DIV/0!</v>
      </c>
      <c r="AT58" s="116">
        <v>1</v>
      </c>
      <c r="AU58" s="158">
        <v>7000</v>
      </c>
      <c r="AV58" s="159">
        <f t="shared" si="46"/>
        <v>0</v>
      </c>
      <c r="AW58" s="642" t="s">
        <v>63</v>
      </c>
      <c r="AX58" s="54"/>
      <c r="AY58" s="12">
        <f t="shared" si="44"/>
        <v>2800</v>
      </c>
    </row>
    <row r="59" spans="1:56" ht="15" hidden="1" customHeight="1" outlineLevel="2">
      <c r="A59" s="685"/>
      <c r="B59" s="686"/>
      <c r="C59" s="227"/>
      <c r="D59" s="234"/>
      <c r="E59" s="653"/>
      <c r="F59" s="653"/>
      <c r="G59" s="116">
        <f>G15</f>
        <v>48</v>
      </c>
      <c r="H59" s="62" t="e">
        <f>#REF!/G59</f>
        <v>#REF!</v>
      </c>
      <c r="I59" s="116">
        <v>1</v>
      </c>
      <c r="J59" s="158">
        <v>7000</v>
      </c>
      <c r="K59" s="159">
        <f t="shared" si="36"/>
        <v>0</v>
      </c>
      <c r="L59" s="656"/>
      <c r="M59" s="203"/>
      <c r="Q59" s="238"/>
      <c r="R59" s="67"/>
      <c r="S59" s="62"/>
      <c r="T59" s="232">
        <v>0.4</v>
      </c>
      <c r="U59" s="63">
        <f>U15</f>
        <v>48</v>
      </c>
      <c r="V59" s="162">
        <f t="shared" si="37"/>
        <v>8.3333333333333332E-3</v>
      </c>
      <c r="W59" s="116">
        <v>1</v>
      </c>
      <c r="X59" s="158">
        <v>7000</v>
      </c>
      <c r="Y59" s="159">
        <f t="shared" si="38"/>
        <v>58.333333333333336</v>
      </c>
      <c r="AA59" s="164">
        <v>10</v>
      </c>
      <c r="AB59" s="238"/>
      <c r="AC59" s="67"/>
      <c r="AD59" s="62"/>
      <c r="AE59" s="232">
        <v>0.4</v>
      </c>
      <c r="AF59" s="63">
        <f>AF15</f>
        <v>101</v>
      </c>
      <c r="AG59" s="62">
        <f t="shared" si="39"/>
        <v>3.9603960396039604E-3</v>
      </c>
      <c r="AH59" s="116">
        <v>1</v>
      </c>
      <c r="AI59" s="158">
        <v>7000</v>
      </c>
      <c r="AJ59" s="159">
        <f t="shared" si="40"/>
        <v>27.722772277227723</v>
      </c>
      <c r="AK59" s="643"/>
      <c r="AL59" s="204"/>
      <c r="AM59" s="164">
        <v>10</v>
      </c>
      <c r="AN59" s="238"/>
      <c r="AO59" s="67"/>
      <c r="AP59" s="62"/>
      <c r="AQ59" s="232">
        <v>0.4</v>
      </c>
      <c r="AR59" s="63">
        <f>AR15</f>
        <v>0</v>
      </c>
      <c r="AS59" s="62" t="e">
        <f t="shared" si="45"/>
        <v>#DIV/0!</v>
      </c>
      <c r="AT59" s="116">
        <v>1</v>
      </c>
      <c r="AU59" s="158">
        <v>7000</v>
      </c>
      <c r="AV59" s="159">
        <f t="shared" si="46"/>
        <v>0</v>
      </c>
      <c r="AW59" s="643"/>
      <c r="AX59" s="54"/>
      <c r="AY59" s="12">
        <f t="shared" si="44"/>
        <v>2800</v>
      </c>
    </row>
    <row r="60" spans="1:56" ht="15" hidden="1" customHeight="1" outlineLevel="2">
      <c r="A60" s="685"/>
      <c r="B60" s="686"/>
      <c r="C60" s="227"/>
      <c r="D60" s="234"/>
      <c r="E60" s="653"/>
      <c r="F60" s="653"/>
      <c r="G60" s="116">
        <f>G17</f>
        <v>48</v>
      </c>
      <c r="H60" s="62" t="e">
        <f>#REF!/G60</f>
        <v>#REF!</v>
      </c>
      <c r="I60" s="116">
        <v>1</v>
      </c>
      <c r="J60" s="158">
        <v>7000</v>
      </c>
      <c r="K60" s="159">
        <f t="shared" si="36"/>
        <v>0</v>
      </c>
      <c r="L60" s="656"/>
      <c r="M60" s="203"/>
      <c r="Q60" s="238"/>
      <c r="R60" s="67"/>
      <c r="S60" s="62"/>
      <c r="T60" s="232">
        <v>0.4</v>
      </c>
      <c r="U60" s="63">
        <f>U17</f>
        <v>48</v>
      </c>
      <c r="V60" s="162">
        <f t="shared" si="37"/>
        <v>8.3333333333333332E-3</v>
      </c>
      <c r="W60" s="116">
        <v>1</v>
      </c>
      <c r="X60" s="158">
        <v>7000</v>
      </c>
      <c r="Y60" s="159">
        <f t="shared" si="38"/>
        <v>58.333333333333336</v>
      </c>
      <c r="AA60" s="164">
        <v>11</v>
      </c>
      <c r="AB60" s="238"/>
      <c r="AC60" s="67"/>
      <c r="AD60" s="62"/>
      <c r="AE60" s="232">
        <v>0.4</v>
      </c>
      <c r="AF60" s="63">
        <f>AF17</f>
        <v>101</v>
      </c>
      <c r="AG60" s="62">
        <f t="shared" si="39"/>
        <v>3.9603960396039604E-3</v>
      </c>
      <c r="AH60" s="116">
        <v>1</v>
      </c>
      <c r="AI60" s="158">
        <v>7000</v>
      </c>
      <c r="AJ60" s="159">
        <f t="shared" si="40"/>
        <v>27.722772277227723</v>
      </c>
      <c r="AK60" s="643"/>
      <c r="AL60" s="204"/>
      <c r="AM60" s="164">
        <v>11</v>
      </c>
      <c r="AN60" s="238"/>
      <c r="AO60" s="67"/>
      <c r="AP60" s="62"/>
      <c r="AQ60" s="232">
        <v>0.4</v>
      </c>
      <c r="AR60" s="63">
        <f>AR17</f>
        <v>0</v>
      </c>
      <c r="AS60" s="62" t="e">
        <f t="shared" si="45"/>
        <v>#DIV/0!</v>
      </c>
      <c r="AT60" s="116">
        <v>1</v>
      </c>
      <c r="AU60" s="158">
        <v>7000</v>
      </c>
      <c r="AV60" s="159">
        <f t="shared" si="46"/>
        <v>0</v>
      </c>
      <c r="AW60" s="643"/>
      <c r="AX60" s="54"/>
      <c r="AY60" s="12">
        <f t="shared" si="44"/>
        <v>2800</v>
      </c>
    </row>
    <row r="61" spans="1:56" ht="15" hidden="1" customHeight="1" outlineLevel="2">
      <c r="A61" s="685"/>
      <c r="B61" s="686"/>
      <c r="C61" s="227"/>
      <c r="D61" s="234"/>
      <c r="E61" s="653"/>
      <c r="F61" s="653"/>
      <c r="G61" s="116">
        <f>G18</f>
        <v>48</v>
      </c>
      <c r="H61" s="62" t="e">
        <f>#REF!/G61</f>
        <v>#REF!</v>
      </c>
      <c r="I61" s="116">
        <v>1</v>
      </c>
      <c r="J61" s="158">
        <v>7000</v>
      </c>
      <c r="K61" s="159">
        <f t="shared" si="36"/>
        <v>0</v>
      </c>
      <c r="L61" s="656"/>
      <c r="M61" s="203"/>
      <c r="Q61" s="238"/>
      <c r="R61" s="67"/>
      <c r="S61" s="62"/>
      <c r="T61" s="232">
        <v>0.4</v>
      </c>
      <c r="U61" s="63">
        <f>U18</f>
        <v>48</v>
      </c>
      <c r="V61" s="162">
        <f t="shared" si="37"/>
        <v>8.3333333333333332E-3</v>
      </c>
      <c r="W61" s="116">
        <v>1</v>
      </c>
      <c r="X61" s="158">
        <v>7000</v>
      </c>
      <c r="Y61" s="159">
        <f t="shared" si="38"/>
        <v>58.333333333333336</v>
      </c>
      <c r="AA61" s="164">
        <v>11</v>
      </c>
      <c r="AB61" s="238"/>
      <c r="AC61" s="67"/>
      <c r="AD61" s="62"/>
      <c r="AE61" s="232">
        <v>0.4</v>
      </c>
      <c r="AF61" s="63">
        <f>AF18</f>
        <v>101</v>
      </c>
      <c r="AG61" s="62">
        <f t="shared" si="39"/>
        <v>3.9603960396039604E-3</v>
      </c>
      <c r="AH61" s="116">
        <v>1</v>
      </c>
      <c r="AI61" s="158">
        <v>7000</v>
      </c>
      <c r="AJ61" s="159">
        <f t="shared" si="40"/>
        <v>27.722772277227723</v>
      </c>
      <c r="AK61" s="643"/>
      <c r="AL61" s="204"/>
      <c r="AM61" s="164">
        <v>11</v>
      </c>
      <c r="AN61" s="238"/>
      <c r="AO61" s="67"/>
      <c r="AP61" s="62"/>
      <c r="AQ61" s="232">
        <v>0.4</v>
      </c>
      <c r="AR61" s="63">
        <f>AR18</f>
        <v>0</v>
      </c>
      <c r="AS61" s="62" t="e">
        <f t="shared" si="45"/>
        <v>#DIV/0!</v>
      </c>
      <c r="AT61" s="116">
        <v>1</v>
      </c>
      <c r="AU61" s="158">
        <v>7000</v>
      </c>
      <c r="AV61" s="159">
        <f t="shared" si="46"/>
        <v>0</v>
      </c>
      <c r="AW61" s="643"/>
      <c r="AX61" s="54"/>
      <c r="AY61" s="12">
        <f t="shared" si="44"/>
        <v>2800</v>
      </c>
    </row>
    <row r="62" spans="1:56" ht="15" hidden="1" customHeight="1" outlineLevel="2">
      <c r="A62" s="685"/>
      <c r="B62" s="686"/>
      <c r="C62" s="227"/>
      <c r="D62" s="157"/>
      <c r="E62" s="653"/>
      <c r="F62" s="653"/>
      <c r="G62" s="116" t="e">
        <f>#REF!</f>
        <v>#REF!</v>
      </c>
      <c r="H62" s="62" t="e">
        <f>#REF!/G62</f>
        <v>#REF!</v>
      </c>
      <c r="I62" s="116">
        <v>1</v>
      </c>
      <c r="J62" s="158">
        <v>7000</v>
      </c>
      <c r="K62" s="159">
        <f t="shared" si="36"/>
        <v>0</v>
      </c>
      <c r="L62" s="656"/>
      <c r="M62" s="203"/>
      <c r="Q62" s="62" t="s">
        <v>24</v>
      </c>
      <c r="R62" s="62"/>
      <c r="S62" s="62"/>
      <c r="T62" s="232">
        <v>0.4</v>
      </c>
      <c r="U62" s="63" t="e">
        <f>#REF!</f>
        <v>#REF!</v>
      </c>
      <c r="V62" s="162" t="e">
        <f t="shared" si="37"/>
        <v>#REF!</v>
      </c>
      <c r="W62" s="116">
        <v>1</v>
      </c>
      <c r="X62" s="158">
        <v>7000</v>
      </c>
      <c r="Y62" s="159">
        <f t="shared" si="38"/>
        <v>0</v>
      </c>
      <c r="AA62" s="164">
        <v>12</v>
      </c>
      <c r="AB62" s="62" t="s">
        <v>24</v>
      </c>
      <c r="AC62" s="62"/>
      <c r="AD62" s="62"/>
      <c r="AE62" s="232">
        <v>0.4</v>
      </c>
      <c r="AF62" s="63" t="e">
        <f>#REF!</f>
        <v>#REF!</v>
      </c>
      <c r="AG62" s="62" t="e">
        <f t="shared" si="39"/>
        <v>#REF!</v>
      </c>
      <c r="AH62" s="116">
        <v>1</v>
      </c>
      <c r="AI62" s="158">
        <v>7000</v>
      </c>
      <c r="AJ62" s="159">
        <f t="shared" si="40"/>
        <v>0</v>
      </c>
      <c r="AK62" s="643"/>
      <c r="AL62" s="204"/>
      <c r="AM62" s="164">
        <v>12</v>
      </c>
      <c r="AN62" s="62" t="s">
        <v>24</v>
      </c>
      <c r="AO62" s="62"/>
      <c r="AP62" s="62"/>
      <c r="AQ62" s="232">
        <v>0.4</v>
      </c>
      <c r="AR62" s="63" t="e">
        <f>#REF!</f>
        <v>#REF!</v>
      </c>
      <c r="AS62" s="62" t="e">
        <f t="shared" si="45"/>
        <v>#REF!</v>
      </c>
      <c r="AT62" s="116">
        <v>1</v>
      </c>
      <c r="AU62" s="158">
        <v>7000</v>
      </c>
      <c r="AV62" s="159">
        <f t="shared" si="46"/>
        <v>0</v>
      </c>
      <c r="AW62" s="643"/>
      <c r="AX62" s="54"/>
      <c r="AY62" s="12" t="e">
        <f t="shared" si="44"/>
        <v>#REF!</v>
      </c>
    </row>
    <row r="63" spans="1:56" ht="15" hidden="1" customHeight="1" outlineLevel="2">
      <c r="A63" s="685"/>
      <c r="B63" s="686"/>
      <c r="C63" s="227"/>
      <c r="D63" s="157"/>
      <c r="E63" s="653"/>
      <c r="F63" s="653"/>
      <c r="G63" s="116" t="e">
        <f>#REF!</f>
        <v>#REF!</v>
      </c>
      <c r="H63" s="62" t="e">
        <f>#REF!/G63</f>
        <v>#REF!</v>
      </c>
      <c r="I63" s="116">
        <v>1</v>
      </c>
      <c r="J63" s="158">
        <v>7000</v>
      </c>
      <c r="K63" s="159">
        <f t="shared" si="36"/>
        <v>0</v>
      </c>
      <c r="L63" s="656"/>
      <c r="M63" s="203"/>
      <c r="Q63" s="62" t="s">
        <v>24</v>
      </c>
      <c r="R63" s="62"/>
      <c r="S63" s="62"/>
      <c r="T63" s="232">
        <v>0.4</v>
      </c>
      <c r="U63" s="63" t="e">
        <f>#REF!</f>
        <v>#REF!</v>
      </c>
      <c r="V63" s="162" t="e">
        <f t="shared" si="37"/>
        <v>#REF!</v>
      </c>
      <c r="W63" s="116">
        <v>1</v>
      </c>
      <c r="X63" s="158">
        <v>7000</v>
      </c>
      <c r="Y63" s="159">
        <f t="shared" si="38"/>
        <v>0</v>
      </c>
      <c r="AA63" s="164">
        <v>13</v>
      </c>
      <c r="AB63" s="62" t="s">
        <v>24</v>
      </c>
      <c r="AC63" s="62"/>
      <c r="AD63" s="62"/>
      <c r="AE63" s="232">
        <v>0.4</v>
      </c>
      <c r="AF63" s="63" t="e">
        <f>#REF!</f>
        <v>#REF!</v>
      </c>
      <c r="AG63" s="62" t="e">
        <f t="shared" si="39"/>
        <v>#REF!</v>
      </c>
      <c r="AH63" s="116">
        <v>1</v>
      </c>
      <c r="AI63" s="158">
        <v>7000</v>
      </c>
      <c r="AJ63" s="159">
        <f t="shared" si="40"/>
        <v>0</v>
      </c>
      <c r="AK63" s="643"/>
      <c r="AL63" s="204"/>
      <c r="AM63" s="164">
        <v>13</v>
      </c>
      <c r="AN63" s="62" t="s">
        <v>24</v>
      </c>
      <c r="AO63" s="62"/>
      <c r="AP63" s="62"/>
      <c r="AQ63" s="232">
        <v>0.4</v>
      </c>
      <c r="AR63" s="63" t="e">
        <f>#REF!</f>
        <v>#REF!</v>
      </c>
      <c r="AS63" s="62" t="e">
        <f t="shared" si="45"/>
        <v>#REF!</v>
      </c>
      <c r="AT63" s="116">
        <v>1</v>
      </c>
      <c r="AU63" s="158">
        <v>7000</v>
      </c>
      <c r="AV63" s="159">
        <f t="shared" si="46"/>
        <v>0</v>
      </c>
      <c r="AW63" s="643"/>
      <c r="AX63" s="54"/>
      <c r="AY63" s="12" t="e">
        <f t="shared" si="44"/>
        <v>#REF!</v>
      </c>
    </row>
    <row r="64" spans="1:56" ht="15" hidden="1" customHeight="1" outlineLevel="2">
      <c r="A64" s="685"/>
      <c r="B64" s="686"/>
      <c r="C64" s="227"/>
      <c r="D64" s="157"/>
      <c r="E64" s="653"/>
      <c r="F64" s="653"/>
      <c r="G64" s="116" t="e">
        <f>#REF!</f>
        <v>#REF!</v>
      </c>
      <c r="H64" s="62" t="e">
        <f>#REF!/G64</f>
        <v>#REF!</v>
      </c>
      <c r="I64" s="116">
        <v>1</v>
      </c>
      <c r="J64" s="158">
        <v>7000</v>
      </c>
      <c r="K64" s="159">
        <f t="shared" si="36"/>
        <v>0</v>
      </c>
      <c r="L64" s="656"/>
      <c r="M64" s="203"/>
      <c r="Q64" s="62" t="s">
        <v>24</v>
      </c>
      <c r="R64" s="62"/>
      <c r="S64" s="62"/>
      <c r="T64" s="232">
        <v>0.4</v>
      </c>
      <c r="U64" s="63" t="e">
        <f>#REF!</f>
        <v>#REF!</v>
      </c>
      <c r="V64" s="162" t="e">
        <f t="shared" si="37"/>
        <v>#REF!</v>
      </c>
      <c r="W64" s="116">
        <v>1</v>
      </c>
      <c r="X64" s="158">
        <v>7000</v>
      </c>
      <c r="Y64" s="159">
        <f t="shared" si="38"/>
        <v>0</v>
      </c>
      <c r="AA64" s="164">
        <v>1</v>
      </c>
      <c r="AB64" s="62" t="s">
        <v>24</v>
      </c>
      <c r="AC64" s="62"/>
      <c r="AD64" s="62"/>
      <c r="AE64" s="232">
        <v>0.4</v>
      </c>
      <c r="AF64" s="63" t="e">
        <f>#REF!</f>
        <v>#REF!</v>
      </c>
      <c r="AG64" s="62" t="e">
        <f t="shared" si="39"/>
        <v>#REF!</v>
      </c>
      <c r="AH64" s="116">
        <v>1</v>
      </c>
      <c r="AI64" s="158">
        <v>7000</v>
      </c>
      <c r="AJ64" s="159">
        <f t="shared" si="40"/>
        <v>0</v>
      </c>
      <c r="AK64" s="643"/>
      <c r="AL64" s="204"/>
      <c r="AM64" s="164">
        <v>1</v>
      </c>
      <c r="AN64" s="62" t="s">
        <v>24</v>
      </c>
      <c r="AO64" s="62"/>
      <c r="AP64" s="62"/>
      <c r="AQ64" s="232">
        <v>0.4</v>
      </c>
      <c r="AR64" s="63" t="e">
        <f>#REF!</f>
        <v>#REF!</v>
      </c>
      <c r="AS64" s="62" t="e">
        <f t="shared" si="45"/>
        <v>#REF!</v>
      </c>
      <c r="AT64" s="116">
        <v>1</v>
      </c>
      <c r="AU64" s="158">
        <v>7000</v>
      </c>
      <c r="AV64" s="159">
        <f t="shared" si="46"/>
        <v>0</v>
      </c>
      <c r="AW64" s="643"/>
      <c r="AX64" s="54"/>
      <c r="AY64" s="12" t="e">
        <f t="shared" si="44"/>
        <v>#REF!</v>
      </c>
    </row>
    <row r="65" spans="1:55" ht="15" hidden="1" customHeight="1" outlineLevel="2">
      <c r="A65" s="685"/>
      <c r="B65" s="686"/>
      <c r="C65" s="227"/>
      <c r="D65" s="157"/>
      <c r="E65" s="653"/>
      <c r="F65" s="653"/>
      <c r="G65" s="116" t="e">
        <f>#REF!</f>
        <v>#REF!</v>
      </c>
      <c r="H65" s="62" t="e">
        <f>#REF!/G65</f>
        <v>#REF!</v>
      </c>
      <c r="I65" s="116">
        <v>1</v>
      </c>
      <c r="J65" s="158">
        <v>7000</v>
      </c>
      <c r="K65" s="159">
        <f t="shared" si="36"/>
        <v>0</v>
      </c>
      <c r="L65" s="656"/>
      <c r="M65" s="203"/>
      <c r="Q65" s="62" t="s">
        <v>24</v>
      </c>
      <c r="R65" s="62"/>
      <c r="S65" s="62"/>
      <c r="T65" s="232">
        <v>0.4</v>
      </c>
      <c r="U65" s="63" t="e">
        <f>#REF!</f>
        <v>#REF!</v>
      </c>
      <c r="V65" s="162" t="e">
        <f t="shared" si="37"/>
        <v>#REF!</v>
      </c>
      <c r="W65" s="116">
        <v>1</v>
      </c>
      <c r="X65" s="158">
        <v>7000</v>
      </c>
      <c r="Y65" s="159">
        <f t="shared" si="38"/>
        <v>0</v>
      </c>
      <c r="AA65" s="164">
        <v>1</v>
      </c>
      <c r="AB65" s="62" t="s">
        <v>24</v>
      </c>
      <c r="AC65" s="62"/>
      <c r="AD65" s="62"/>
      <c r="AE65" s="232">
        <v>0.4</v>
      </c>
      <c r="AF65" s="63" t="e">
        <f>#REF!</f>
        <v>#REF!</v>
      </c>
      <c r="AG65" s="62" t="e">
        <f t="shared" si="39"/>
        <v>#REF!</v>
      </c>
      <c r="AH65" s="116">
        <v>1</v>
      </c>
      <c r="AI65" s="158">
        <v>7000</v>
      </c>
      <c r="AJ65" s="159">
        <f t="shared" si="40"/>
        <v>0</v>
      </c>
      <c r="AK65" s="643"/>
      <c r="AL65" s="204"/>
      <c r="AM65" s="164">
        <v>1</v>
      </c>
      <c r="AN65" s="62" t="s">
        <v>24</v>
      </c>
      <c r="AO65" s="62"/>
      <c r="AP65" s="62"/>
      <c r="AQ65" s="232">
        <v>0.4</v>
      </c>
      <c r="AR65" s="63" t="e">
        <f>#REF!</f>
        <v>#REF!</v>
      </c>
      <c r="AS65" s="62" t="e">
        <f t="shared" si="45"/>
        <v>#REF!</v>
      </c>
      <c r="AT65" s="116">
        <v>1</v>
      </c>
      <c r="AU65" s="158">
        <v>7000</v>
      </c>
      <c r="AV65" s="159">
        <f t="shared" si="46"/>
        <v>0</v>
      </c>
      <c r="AW65" s="643"/>
      <c r="AX65" s="54"/>
      <c r="AY65" s="12" t="e">
        <f t="shared" si="44"/>
        <v>#REF!</v>
      </c>
    </row>
    <row r="66" spans="1:55" ht="15" hidden="1" customHeight="1" outlineLevel="2">
      <c r="A66" s="685"/>
      <c r="B66" s="686"/>
      <c r="C66" s="227"/>
      <c r="D66" s="157"/>
      <c r="E66" s="653"/>
      <c r="F66" s="653"/>
      <c r="G66" s="239"/>
      <c r="H66" s="62" t="e">
        <f>#REF!/G66</f>
        <v>#REF!</v>
      </c>
      <c r="I66" s="116"/>
      <c r="J66" s="158"/>
      <c r="K66" s="159">
        <f t="shared" si="36"/>
        <v>0</v>
      </c>
      <c r="L66" s="656"/>
      <c r="M66" s="203"/>
      <c r="Q66" s="62"/>
      <c r="R66" s="62"/>
      <c r="S66" s="62"/>
      <c r="T66" s="232"/>
      <c r="U66" s="240"/>
      <c r="V66" s="162" t="e">
        <f t="shared" si="37"/>
        <v>#DIV/0!</v>
      </c>
      <c r="W66" s="116"/>
      <c r="X66" s="158"/>
      <c r="Y66" s="159">
        <f t="shared" si="38"/>
        <v>0</v>
      </c>
      <c r="AA66" s="164"/>
      <c r="AB66" s="62"/>
      <c r="AC66" s="62"/>
      <c r="AD66" s="62"/>
      <c r="AE66" s="232"/>
      <c r="AF66" s="240"/>
      <c r="AG66" s="62" t="e">
        <f t="shared" si="39"/>
        <v>#DIV/0!</v>
      </c>
      <c r="AH66" s="116"/>
      <c r="AI66" s="158"/>
      <c r="AJ66" s="159">
        <f t="shared" si="40"/>
        <v>0</v>
      </c>
      <c r="AK66" s="643"/>
      <c r="AL66" s="204"/>
      <c r="AM66" s="164"/>
      <c r="AN66" s="62"/>
      <c r="AO66" s="62"/>
      <c r="AP66" s="62"/>
      <c r="AQ66" s="232"/>
      <c r="AR66" s="240"/>
      <c r="AS66" s="62" t="e">
        <f t="shared" si="45"/>
        <v>#DIV/0!</v>
      </c>
      <c r="AT66" s="116"/>
      <c r="AU66" s="158"/>
      <c r="AV66" s="159">
        <f t="shared" si="46"/>
        <v>0</v>
      </c>
      <c r="AW66" s="643"/>
      <c r="AX66" s="54"/>
      <c r="AY66" s="12">
        <f t="shared" si="44"/>
        <v>0</v>
      </c>
    </row>
    <row r="67" spans="1:55" ht="15" hidden="1" customHeight="1" outlineLevel="2" thickBot="1">
      <c r="A67" s="685"/>
      <c r="B67" s="686"/>
      <c r="C67" s="645"/>
      <c r="D67" s="645"/>
      <c r="E67" s="645"/>
      <c r="F67" s="645"/>
      <c r="G67" s="645"/>
      <c r="H67" s="645"/>
      <c r="I67" s="645"/>
      <c r="J67" s="645"/>
      <c r="K67" s="169">
        <f>SUM(K54:K56)</f>
        <v>0</v>
      </c>
      <c r="L67" s="656"/>
      <c r="M67" s="211"/>
      <c r="Q67" s="140"/>
      <c r="R67" s="140"/>
      <c r="S67" s="140"/>
      <c r="T67" s="140"/>
      <c r="U67" s="140"/>
      <c r="V67" s="212"/>
      <c r="W67" s="140"/>
      <c r="X67" s="140"/>
      <c r="Y67" s="169">
        <f>SUM(Y54:Y56)</f>
        <v>836.91273825503356</v>
      </c>
      <c r="AA67" s="646" t="s">
        <v>44</v>
      </c>
      <c r="AB67" s="647"/>
      <c r="AC67" s="647"/>
      <c r="AD67" s="647"/>
      <c r="AE67" s="647"/>
      <c r="AF67" s="647"/>
      <c r="AG67" s="647"/>
      <c r="AH67" s="647"/>
      <c r="AI67" s="648"/>
      <c r="AJ67" s="169">
        <f>SUM(AJ54:AJ56)</f>
        <v>836.91273825503356</v>
      </c>
      <c r="AK67" s="644"/>
      <c r="AL67" s="213"/>
      <c r="AM67" s="646" t="s">
        <v>44</v>
      </c>
      <c r="AN67" s="647"/>
      <c r="AO67" s="647"/>
      <c r="AP67" s="647"/>
      <c r="AQ67" s="647"/>
      <c r="AR67" s="647"/>
      <c r="AS67" s="647"/>
      <c r="AT67" s="647"/>
      <c r="AU67" s="648"/>
      <c r="AV67" s="169">
        <f>SUM(AV54:AV56)</f>
        <v>0</v>
      </c>
      <c r="AW67" s="644"/>
      <c r="AX67" s="54"/>
      <c r="AY67" s="112">
        <f>SUM(AY54:AY56)</f>
        <v>84528.186563758383</v>
      </c>
    </row>
    <row r="68" spans="1:55" ht="15.75" hidden="1" customHeight="1" thickBot="1">
      <c r="A68" s="685"/>
      <c r="B68" s="686"/>
      <c r="C68" s="649"/>
      <c r="D68" s="649"/>
      <c r="E68" s="649"/>
      <c r="F68" s="649"/>
      <c r="G68" s="649"/>
      <c r="H68" s="649"/>
      <c r="I68" s="649"/>
      <c r="J68" s="649"/>
      <c r="K68" s="169">
        <f>K67+K51+K19</f>
        <v>0</v>
      </c>
      <c r="L68" s="116"/>
      <c r="M68" s="241"/>
      <c r="Q68" s="140"/>
      <c r="R68" s="140"/>
      <c r="S68" s="140"/>
      <c r="T68" s="140"/>
      <c r="U68" s="140"/>
      <c r="V68" s="212"/>
      <c r="W68" s="140"/>
      <c r="X68" s="140"/>
      <c r="Y68" s="169">
        <f>Y67+Y51+Y19</f>
        <v>57198.788134228191</v>
      </c>
      <c r="AA68" s="650" t="s">
        <v>112</v>
      </c>
      <c r="AB68" s="651"/>
      <c r="AC68" s="651"/>
      <c r="AD68" s="651"/>
      <c r="AE68" s="651"/>
      <c r="AF68" s="651"/>
      <c r="AG68" s="651"/>
      <c r="AH68" s="651"/>
      <c r="AI68" s="652"/>
      <c r="AJ68" s="169">
        <f>AJ67+AJ51+AJ19</f>
        <v>57198.788134228198</v>
      </c>
      <c r="AK68" s="116"/>
      <c r="AL68" s="241"/>
      <c r="AM68" s="650" t="s">
        <v>112</v>
      </c>
      <c r="AN68" s="651"/>
      <c r="AO68" s="651"/>
      <c r="AP68" s="651"/>
      <c r="AQ68" s="651"/>
      <c r="AR68" s="651"/>
      <c r="AS68" s="651"/>
      <c r="AT68" s="651"/>
      <c r="AU68" s="652"/>
      <c r="AV68" s="169">
        <f>AV67+AV51+AV19</f>
        <v>20578.851638255033</v>
      </c>
      <c r="AW68" s="116"/>
      <c r="AX68" s="55"/>
      <c r="AY68" s="242">
        <f>AY67+AY51+AY19</f>
        <v>8440567.7816375829</v>
      </c>
      <c r="AZ68" s="12" t="s">
        <v>252</v>
      </c>
    </row>
    <row r="69" spans="1:55" ht="15" customHeight="1" thickBot="1">
      <c r="A69" s="685"/>
      <c r="B69" s="686"/>
      <c r="C69" s="641" t="s">
        <v>12</v>
      </c>
      <c r="D69" s="641"/>
      <c r="E69" s="641"/>
      <c r="F69" s="641"/>
      <c r="G69" s="641"/>
      <c r="H69" s="641"/>
      <c r="I69" s="641"/>
      <c r="J69" s="641"/>
      <c r="K69" s="641"/>
      <c r="L69" s="641"/>
      <c r="M69" s="254"/>
      <c r="Q69" s="140"/>
      <c r="R69" s="140"/>
      <c r="S69" s="140"/>
      <c r="T69" s="140"/>
      <c r="U69" s="140"/>
      <c r="V69" s="212"/>
      <c r="W69" s="140"/>
      <c r="X69" s="140"/>
      <c r="Y69" s="140"/>
      <c r="AA69" s="633" t="s">
        <v>12</v>
      </c>
      <c r="AB69" s="634"/>
      <c r="AC69" s="634"/>
      <c r="AD69" s="634"/>
      <c r="AE69" s="634"/>
      <c r="AF69" s="634"/>
      <c r="AG69" s="634"/>
      <c r="AH69" s="634"/>
      <c r="AI69" s="634"/>
      <c r="AJ69" s="634"/>
      <c r="AK69" s="635"/>
      <c r="AL69" s="254"/>
      <c r="AM69" s="633" t="s">
        <v>12</v>
      </c>
      <c r="AN69" s="634"/>
      <c r="AO69" s="634"/>
      <c r="AP69" s="634"/>
      <c r="AQ69" s="634"/>
      <c r="AR69" s="634"/>
      <c r="AS69" s="634"/>
      <c r="AT69" s="634"/>
      <c r="AU69" s="634"/>
      <c r="AV69" s="634"/>
      <c r="AW69" s="635"/>
      <c r="BC69" s="56"/>
    </row>
    <row r="70" spans="1:55" ht="15.75" hidden="1" customHeight="1">
      <c r="A70" s="685"/>
      <c r="B70" s="686"/>
      <c r="C70" s="157" t="s">
        <v>16</v>
      </c>
      <c r="D70" s="255" t="s">
        <v>253</v>
      </c>
      <c r="E70" s="636" t="e">
        <f>'расчет по услугам'!BY82</f>
        <v>#DIV/0!</v>
      </c>
      <c r="F70" s="636"/>
      <c r="G70" s="256">
        <v>1</v>
      </c>
      <c r="H70" s="156" t="e">
        <f>E70*G70/#REF!</f>
        <v>#DIV/0!</v>
      </c>
      <c r="I70" s="257">
        <v>6.2127809999999997</v>
      </c>
      <c r="J70" s="258"/>
      <c r="K70" s="159" t="e">
        <f>I70*H70</f>
        <v>#DIV/0!</v>
      </c>
      <c r="L70" s="116"/>
      <c r="M70" s="259"/>
      <c r="Q70" s="260" t="s">
        <v>16</v>
      </c>
      <c r="R70" s="261" t="s">
        <v>47</v>
      </c>
      <c r="S70" s="262">
        <f>59460*0.5/149*T70</f>
        <v>9577.4496644295305</v>
      </c>
      <c r="T70" s="263">
        <v>48</v>
      </c>
      <c r="U70" s="264">
        <v>1</v>
      </c>
      <c r="V70" s="265">
        <f>S70*U70/T70</f>
        <v>199.53020134228188</v>
      </c>
      <c r="W70" s="266">
        <v>6.2127809999999997</v>
      </c>
      <c r="X70" s="71"/>
      <c r="Y70" s="267">
        <f>W70*V70</f>
        <v>1239.6374438255034</v>
      </c>
      <c r="AA70" s="268">
        <v>1</v>
      </c>
      <c r="AB70" s="260" t="s">
        <v>16</v>
      </c>
      <c r="AC70" s="261" t="s">
        <v>47</v>
      </c>
      <c r="AD70" s="262">
        <f>59460*0.5/149*AE70</f>
        <v>20152.550335570471</v>
      </c>
      <c r="AE70" s="263">
        <v>101</v>
      </c>
      <c r="AF70" s="264">
        <v>1</v>
      </c>
      <c r="AG70" s="269">
        <f>AD70*AF70/AE70</f>
        <v>199.53020134228188</v>
      </c>
      <c r="AH70" s="266">
        <v>6.2127809999999997</v>
      </c>
      <c r="AI70" s="71"/>
      <c r="AJ70" s="267">
        <f>AH70*AG70</f>
        <v>1239.6374438255034</v>
      </c>
      <c r="AK70" s="63"/>
      <c r="AL70" s="270"/>
      <c r="AM70" s="268">
        <v>1</v>
      </c>
      <c r="AN70" s="260" t="s">
        <v>16</v>
      </c>
      <c r="AO70" s="261" t="s">
        <v>47</v>
      </c>
      <c r="AP70" s="262">
        <f>59460*0.5</f>
        <v>29730</v>
      </c>
      <c r="AQ70" s="263">
        <v>149</v>
      </c>
      <c r="AR70" s="264">
        <v>1</v>
      </c>
      <c r="AS70" s="269">
        <f>AP70*AR70/AQ70</f>
        <v>199.53020134228188</v>
      </c>
      <c r="AT70" s="266">
        <v>6.2127809999999997</v>
      </c>
      <c r="AU70" s="71"/>
      <c r="AV70" s="267">
        <f>AT70*AS70</f>
        <v>1239.6374438255034</v>
      </c>
      <c r="AW70" s="63"/>
      <c r="AY70" s="12">
        <f>AJ70*AE70</f>
        <v>125203.38182637584</v>
      </c>
      <c r="AZ70" s="12">
        <v>369412</v>
      </c>
      <c r="BA70" s="12">
        <f>AP70*AT70</f>
        <v>184705.97912999999</v>
      </c>
      <c r="BB70" s="12">
        <f>AZ70-AY70-BA70</f>
        <v>59502.639043624164</v>
      </c>
    </row>
    <row r="71" spans="1:55" ht="15.75" hidden="1" customHeight="1">
      <c r="A71" s="685"/>
      <c r="B71" s="686"/>
      <c r="C71" s="157" t="s">
        <v>13</v>
      </c>
      <c r="D71" s="255" t="s">
        <v>254</v>
      </c>
      <c r="E71" s="636" t="e">
        <f>'расчет по услугам'!BY83</f>
        <v>#DIV/0!</v>
      </c>
      <c r="F71" s="636"/>
      <c r="G71" s="256">
        <v>1</v>
      </c>
      <c r="H71" s="156" t="e">
        <f>E71*G71/#REF!</f>
        <v>#DIV/0!</v>
      </c>
      <c r="I71" s="257">
        <v>2760.4580599999999</v>
      </c>
      <c r="J71" s="258"/>
      <c r="K71" s="159" t="e">
        <f>I71*H71</f>
        <v>#DIV/0!</v>
      </c>
      <c r="L71" s="116"/>
      <c r="M71" s="259"/>
      <c r="Q71" s="260" t="s">
        <v>13</v>
      </c>
      <c r="R71" s="261" t="s">
        <v>254</v>
      </c>
      <c r="S71" s="262">
        <f>(361)*0.5/149*T71</f>
        <v>58.147651006711413</v>
      </c>
      <c r="T71" s="263">
        <f>T70</f>
        <v>48</v>
      </c>
      <c r="U71" s="264">
        <v>1</v>
      </c>
      <c r="V71" s="265">
        <f>S71*U71/T71</f>
        <v>1.2114093959731544</v>
      </c>
      <c r="W71" s="266">
        <v>2760.4580599999999</v>
      </c>
      <c r="X71" s="71"/>
      <c r="Y71" s="267">
        <f>W71*V71</f>
        <v>3344.0448310738257</v>
      </c>
      <c r="AA71" s="268">
        <v>2</v>
      </c>
      <c r="AB71" s="260" t="s">
        <v>13</v>
      </c>
      <c r="AC71" s="261" t="s">
        <v>254</v>
      </c>
      <c r="AD71" s="262">
        <f>(361)*0.5/149*AE71</f>
        <v>122.3523489932886</v>
      </c>
      <c r="AE71" s="263">
        <f>AE70</f>
        <v>101</v>
      </c>
      <c r="AF71" s="264">
        <v>1</v>
      </c>
      <c r="AG71" s="269">
        <f>AD71*AF71/AE71</f>
        <v>1.2114093959731544</v>
      </c>
      <c r="AH71" s="266">
        <v>2760.4580599999999</v>
      </c>
      <c r="AI71" s="71"/>
      <c r="AJ71" s="267">
        <f>AH71*AG71</f>
        <v>3344.0448310738257</v>
      </c>
      <c r="AK71" s="63"/>
      <c r="AL71" s="270"/>
      <c r="AM71" s="268">
        <v>2</v>
      </c>
      <c r="AN71" s="260" t="s">
        <v>13</v>
      </c>
      <c r="AO71" s="261" t="s">
        <v>254</v>
      </c>
      <c r="AP71" s="262">
        <f>(361)*0.5</f>
        <v>180.5</v>
      </c>
      <c r="AQ71" s="263">
        <f>AQ70</f>
        <v>149</v>
      </c>
      <c r="AR71" s="264">
        <v>1</v>
      </c>
      <c r="AS71" s="269">
        <f>AP71*AR71/AQ71</f>
        <v>1.2114093959731544</v>
      </c>
      <c r="AT71" s="266">
        <v>2760.4580599999999</v>
      </c>
      <c r="AU71" s="71"/>
      <c r="AV71" s="267">
        <f>AT71*AS71</f>
        <v>3344.0448310738257</v>
      </c>
      <c r="AW71" s="63"/>
      <c r="AY71" s="12">
        <f>AJ71*AE71</f>
        <v>337748.52793845639</v>
      </c>
      <c r="AZ71" s="12">
        <v>996525.36</v>
      </c>
      <c r="BA71" s="12">
        <f t="shared" ref="BA71:BA73" si="47">AT71*AP71</f>
        <v>498262.67982999998</v>
      </c>
      <c r="BB71" s="12">
        <f t="shared" ref="BB71" si="48">AZ71-AY71-BA71</f>
        <v>160514.15223154362</v>
      </c>
    </row>
    <row r="72" spans="1:55" ht="15.75" hidden="1" customHeight="1">
      <c r="A72" s="685"/>
      <c r="B72" s="686"/>
      <c r="C72" s="157" t="s">
        <v>14</v>
      </c>
      <c r="D72" s="255" t="s">
        <v>255</v>
      </c>
      <c r="E72" s="636" t="e">
        <f>'расчет по услугам'!BY84</f>
        <v>#DIV/0!</v>
      </c>
      <c r="F72" s="636"/>
      <c r="G72" s="256">
        <v>1</v>
      </c>
      <c r="H72" s="156" t="e">
        <f>E72*G72/#REF!</f>
        <v>#DIV/0!</v>
      </c>
      <c r="I72" s="257">
        <v>48.984999999999999</v>
      </c>
      <c r="J72" s="258"/>
      <c r="K72" s="159" t="e">
        <f>I72*H72</f>
        <v>#DIV/0!</v>
      </c>
      <c r="L72" s="116"/>
      <c r="M72" s="259"/>
      <c r="Q72" s="260" t="s">
        <v>14</v>
      </c>
      <c r="R72" s="261" t="s">
        <v>46</v>
      </c>
      <c r="S72" s="262">
        <f>4282*0.5/149*T72</f>
        <v>689.71812080536915</v>
      </c>
      <c r="T72" s="263">
        <f t="shared" ref="T72:T73" si="49">T71</f>
        <v>48</v>
      </c>
      <c r="U72" s="264">
        <v>1</v>
      </c>
      <c r="V72" s="265">
        <f>S72*U72/T72</f>
        <v>14.369127516778525</v>
      </c>
      <c r="W72" s="266">
        <v>48.984999999999999</v>
      </c>
      <c r="X72" s="71"/>
      <c r="Y72" s="267">
        <f>W72*V72</f>
        <v>703.87171140939597</v>
      </c>
      <c r="AA72" s="268">
        <v>3</v>
      </c>
      <c r="AB72" s="260" t="s">
        <v>14</v>
      </c>
      <c r="AC72" s="261" t="s">
        <v>46</v>
      </c>
      <c r="AD72" s="262">
        <f>4282*0.5/149*AE72</f>
        <v>1451.2818791946308</v>
      </c>
      <c r="AE72" s="263">
        <f t="shared" ref="AE72:AE73" si="50">AE71</f>
        <v>101</v>
      </c>
      <c r="AF72" s="264">
        <v>1</v>
      </c>
      <c r="AG72" s="269">
        <f>AD72*AF72/AE72</f>
        <v>14.369127516778523</v>
      </c>
      <c r="AH72" s="266">
        <v>48.984999999999999</v>
      </c>
      <c r="AI72" s="71"/>
      <c r="AJ72" s="267">
        <f>AH72*AG72</f>
        <v>703.87171140939597</v>
      </c>
      <c r="AK72" s="63"/>
      <c r="AL72" s="270"/>
      <c r="AM72" s="268">
        <v>3</v>
      </c>
      <c r="AN72" s="260" t="s">
        <v>14</v>
      </c>
      <c r="AO72" s="261" t="s">
        <v>46</v>
      </c>
      <c r="AP72" s="262">
        <f>4282*0.5</f>
        <v>2141</v>
      </c>
      <c r="AQ72" s="263">
        <f t="shared" ref="AQ72:AQ73" si="51">AQ71</f>
        <v>149</v>
      </c>
      <c r="AR72" s="264">
        <v>1</v>
      </c>
      <c r="AS72" s="269">
        <f>AP72*AR72/AQ72</f>
        <v>14.369127516778523</v>
      </c>
      <c r="AT72" s="266">
        <v>48.984999999999999</v>
      </c>
      <c r="AU72" s="71"/>
      <c r="AV72" s="267">
        <f>AT72*AS72</f>
        <v>703.87171140939597</v>
      </c>
      <c r="AW72" s="63"/>
      <c r="AY72" s="12">
        <f>AJ72*AE72</f>
        <v>71091.042852348997</v>
      </c>
      <c r="BA72" s="12">
        <f t="shared" si="47"/>
        <v>104876.88499999999</v>
      </c>
    </row>
    <row r="73" spans="1:55" ht="16.5" hidden="1" customHeight="1" thickBot="1">
      <c r="A73" s="685"/>
      <c r="B73" s="686"/>
      <c r="C73" s="157" t="s">
        <v>15</v>
      </c>
      <c r="D73" s="255" t="s">
        <v>255</v>
      </c>
      <c r="E73" s="636" t="e">
        <f>'расчет по услугам'!BY85</f>
        <v>#DIV/0!</v>
      </c>
      <c r="F73" s="636"/>
      <c r="G73" s="256">
        <v>1</v>
      </c>
      <c r="H73" s="156" t="e">
        <f>E73*G73/#REF!</f>
        <v>#DIV/0!</v>
      </c>
      <c r="I73" s="257">
        <v>46.695</v>
      </c>
      <c r="J73" s="258"/>
      <c r="K73" s="159" t="e">
        <f>I73*H73</f>
        <v>#DIV/0!</v>
      </c>
      <c r="L73" s="116"/>
      <c r="M73" s="259"/>
      <c r="Q73" s="260" t="s">
        <v>15</v>
      </c>
      <c r="R73" s="261" t="s">
        <v>46</v>
      </c>
      <c r="S73" s="262">
        <f>4282*0.5/149*T73</f>
        <v>689.71812080536915</v>
      </c>
      <c r="T73" s="263">
        <f t="shared" si="49"/>
        <v>48</v>
      </c>
      <c r="U73" s="264">
        <v>1</v>
      </c>
      <c r="V73" s="265">
        <f t="shared" ref="V73" si="52">S73*U73/T73</f>
        <v>14.369127516778525</v>
      </c>
      <c r="W73" s="266">
        <v>46.695</v>
      </c>
      <c r="X73" s="71"/>
      <c r="Y73" s="267">
        <f>W73*V73</f>
        <v>670.96640939597319</v>
      </c>
      <c r="AA73" s="268">
        <v>4</v>
      </c>
      <c r="AB73" s="260" t="s">
        <v>15</v>
      </c>
      <c r="AC73" s="261" t="s">
        <v>46</v>
      </c>
      <c r="AD73" s="262">
        <f>4282*0.5/149*AE73</f>
        <v>1451.2818791946308</v>
      </c>
      <c r="AE73" s="263">
        <f t="shared" si="50"/>
        <v>101</v>
      </c>
      <c r="AF73" s="264">
        <v>1</v>
      </c>
      <c r="AG73" s="269">
        <f t="shared" ref="AG73" si="53">AD73*AF73/AE73</f>
        <v>14.369127516778523</v>
      </c>
      <c r="AH73" s="266">
        <v>46.695</v>
      </c>
      <c r="AI73" s="71"/>
      <c r="AJ73" s="267">
        <f>AH73*AG73</f>
        <v>670.96640939597307</v>
      </c>
      <c r="AK73" s="63"/>
      <c r="AL73" s="270"/>
      <c r="AM73" s="268">
        <v>4</v>
      </c>
      <c r="AN73" s="260" t="s">
        <v>15</v>
      </c>
      <c r="AO73" s="261" t="s">
        <v>46</v>
      </c>
      <c r="AP73" s="262">
        <f>4282*0.5</f>
        <v>2141</v>
      </c>
      <c r="AQ73" s="263">
        <f t="shared" si="51"/>
        <v>149</v>
      </c>
      <c r="AR73" s="264">
        <v>1</v>
      </c>
      <c r="AS73" s="269">
        <f t="shared" ref="AS73" si="54">AP73*AR73/AQ73</f>
        <v>14.369127516778523</v>
      </c>
      <c r="AT73" s="266">
        <v>46.695</v>
      </c>
      <c r="AU73" s="71"/>
      <c r="AV73" s="267">
        <f>AT73*AS73</f>
        <v>670.96640939597307</v>
      </c>
      <c r="AW73" s="63"/>
      <c r="AY73" s="12">
        <f>AJ73*AE73</f>
        <v>67767.607348993275</v>
      </c>
      <c r="AZ73" s="12">
        <v>409702.96</v>
      </c>
      <c r="BA73" s="12">
        <f t="shared" si="47"/>
        <v>99973.994999999995</v>
      </c>
      <c r="BB73" s="12">
        <f>AZ73-AY72-AY73-BA72-BA73</f>
        <v>65993.429798657773</v>
      </c>
    </row>
    <row r="74" spans="1:55" ht="15.75" hidden="1" customHeight="1" thickBot="1">
      <c r="A74" s="685"/>
      <c r="B74" s="686"/>
      <c r="C74" s="637"/>
      <c r="D74" s="637"/>
      <c r="E74" s="637"/>
      <c r="F74" s="637"/>
      <c r="G74" s="637"/>
      <c r="H74" s="637"/>
      <c r="I74" s="637"/>
      <c r="J74" s="637"/>
      <c r="K74" s="271" t="e">
        <f>SUM(K70:K73)</f>
        <v>#DIV/0!</v>
      </c>
      <c r="L74" s="116"/>
      <c r="M74" s="272"/>
      <c r="Q74" s="140"/>
      <c r="R74" s="140"/>
      <c r="S74" s="140"/>
      <c r="T74" s="140"/>
      <c r="U74" s="140"/>
      <c r="V74" s="140"/>
      <c r="W74" s="140"/>
      <c r="X74" s="140"/>
      <c r="Y74" s="273">
        <f>SUM(Y70:Y73)</f>
        <v>5958.5203957046979</v>
      </c>
      <c r="AA74" s="638" t="s">
        <v>27</v>
      </c>
      <c r="AB74" s="639"/>
      <c r="AC74" s="639"/>
      <c r="AD74" s="639"/>
      <c r="AE74" s="639"/>
      <c r="AF74" s="639"/>
      <c r="AG74" s="639"/>
      <c r="AH74" s="639"/>
      <c r="AI74" s="640"/>
      <c r="AJ74" s="273">
        <f>SUM(AJ70:AJ73)</f>
        <v>5958.5203957046979</v>
      </c>
      <c r="AK74" s="63"/>
      <c r="AL74" s="274"/>
      <c r="AM74" s="638" t="s">
        <v>27</v>
      </c>
      <c r="AN74" s="639"/>
      <c r="AO74" s="639"/>
      <c r="AP74" s="639"/>
      <c r="AQ74" s="639"/>
      <c r="AR74" s="639"/>
      <c r="AS74" s="639"/>
      <c r="AT74" s="639"/>
      <c r="AU74" s="640"/>
      <c r="AV74" s="273">
        <f>SUM(AV70:AV73)</f>
        <v>5958.5203957046979</v>
      </c>
      <c r="AW74" s="63"/>
      <c r="AY74" s="275">
        <f>SUM(AY70:AY73)</f>
        <v>601810.55996617454</v>
      </c>
      <c r="AZ74" s="276">
        <f>2043459-267818.68</f>
        <v>1775640.32</v>
      </c>
      <c r="BA74" s="44">
        <f>SUM(BA70:BA73)</f>
        <v>887819.53895999992</v>
      </c>
    </row>
    <row r="75" spans="1:55" ht="36" customHeight="1" thickBot="1">
      <c r="A75" s="685"/>
      <c r="B75" s="686"/>
      <c r="C75" s="623" t="s">
        <v>256</v>
      </c>
      <c r="D75" s="623"/>
      <c r="E75" s="623"/>
      <c r="F75" s="623"/>
      <c r="G75" s="623"/>
      <c r="H75" s="623"/>
      <c r="I75" s="623"/>
      <c r="J75" s="623"/>
      <c r="K75" s="623"/>
      <c r="L75" s="623"/>
      <c r="M75" s="254"/>
      <c r="Q75" s="140"/>
      <c r="R75" s="140"/>
      <c r="S75" s="140"/>
      <c r="T75" s="140"/>
      <c r="U75" s="140"/>
      <c r="V75" s="140"/>
      <c r="W75" s="140"/>
      <c r="X75" s="140"/>
      <c r="Y75" s="140"/>
      <c r="AA75" s="633" t="s">
        <v>69</v>
      </c>
      <c r="AB75" s="634"/>
      <c r="AC75" s="634"/>
      <c r="AD75" s="634"/>
      <c r="AE75" s="634"/>
      <c r="AF75" s="634"/>
      <c r="AG75" s="634"/>
      <c r="AH75" s="634"/>
      <c r="AI75" s="634"/>
      <c r="AJ75" s="634"/>
      <c r="AK75" s="635"/>
      <c r="AL75" s="254"/>
      <c r="AM75" s="633" t="s">
        <v>69</v>
      </c>
      <c r="AN75" s="634"/>
      <c r="AO75" s="634"/>
      <c r="AP75" s="634"/>
      <c r="AQ75" s="634"/>
      <c r="AR75" s="634"/>
      <c r="AS75" s="634"/>
      <c r="AT75" s="634"/>
      <c r="AU75" s="634"/>
      <c r="AV75" s="634"/>
      <c r="AW75" s="635"/>
      <c r="AY75" s="44">
        <f>(AJ74+AV74)*149</f>
        <v>1775639.0779200001</v>
      </c>
      <c r="AZ75" s="44">
        <f>AZ74/2</f>
        <v>887820.16</v>
      </c>
      <c r="BA75" s="277">
        <f>AY75-AZ75</f>
        <v>887818.91792000004</v>
      </c>
      <c r="BC75" s="56">
        <f>AZ75-AY75</f>
        <v>-887818.91792000004</v>
      </c>
    </row>
    <row r="76" spans="1:55" ht="60" hidden="1">
      <c r="A76" s="685"/>
      <c r="B76" s="686"/>
      <c r="C76" s="154" t="str">
        <f>'расчет по услугам'!AK88</f>
        <v>Техническое обслуживание и регламентно-профилактический ремонт систем охранно-тревожной сигнализации</v>
      </c>
      <c r="D76" s="236" t="s">
        <v>140</v>
      </c>
      <c r="E76" s="618" t="e">
        <f>'расчет по услугам'!BY88</f>
        <v>#DIV/0!</v>
      </c>
      <c r="F76" s="618"/>
      <c r="G76" s="256">
        <v>1</v>
      </c>
      <c r="H76" s="162" t="e">
        <f>F76*G76/#REF!</f>
        <v>#REF!</v>
      </c>
      <c r="I76" s="257">
        <v>81890</v>
      </c>
      <c r="J76" s="258"/>
      <c r="K76" s="159" t="e">
        <f>I76*H76</f>
        <v>#REF!</v>
      </c>
      <c r="L76" s="116"/>
      <c r="M76" s="259"/>
      <c r="Q76" s="278" t="s">
        <v>17</v>
      </c>
      <c r="R76" s="279" t="s">
        <v>54</v>
      </c>
      <c r="S76" s="280">
        <f t="shared" ref="S76:S83" si="55">1/2/149*T76</f>
        <v>0.16107382550335569</v>
      </c>
      <c r="T76" s="263">
        <v>48</v>
      </c>
      <c r="U76" s="264">
        <v>1</v>
      </c>
      <c r="V76" s="265">
        <f>S76*U76/T76</f>
        <v>3.3557046979865771E-3</v>
      </c>
      <c r="W76" s="266">
        <v>81890</v>
      </c>
      <c r="X76" s="71"/>
      <c r="Y76" s="267">
        <f>W76*V76</f>
        <v>274.79865771812081</v>
      </c>
      <c r="AA76" s="268">
        <v>1</v>
      </c>
      <c r="AB76" s="278" t="s">
        <v>17</v>
      </c>
      <c r="AC76" s="279" t="s">
        <v>54</v>
      </c>
      <c r="AD76" s="280">
        <f t="shared" ref="AD76:AD83" si="56">1/2/149*AE76</f>
        <v>0.33892617449664431</v>
      </c>
      <c r="AE76" s="263">
        <v>101</v>
      </c>
      <c r="AF76" s="264">
        <v>1</v>
      </c>
      <c r="AG76" s="281">
        <f>AD76*AF76/AE76</f>
        <v>3.3557046979865771E-3</v>
      </c>
      <c r="AH76" s="266">
        <v>81890</v>
      </c>
      <c r="AI76" s="71"/>
      <c r="AJ76" s="267">
        <f>AH76*AG76</f>
        <v>274.79865771812081</v>
      </c>
      <c r="AK76" s="63"/>
      <c r="AL76" s="270"/>
      <c r="AM76" s="268">
        <v>1</v>
      </c>
      <c r="AN76" s="278" t="s">
        <v>17</v>
      </c>
      <c r="AO76" s="279" t="s">
        <v>54</v>
      </c>
      <c r="AP76" s="280">
        <f>1/2</f>
        <v>0.5</v>
      </c>
      <c r="AQ76" s="263">
        <v>149</v>
      </c>
      <c r="AR76" s="264">
        <v>1</v>
      </c>
      <c r="AS76" s="281">
        <f>AP76*AR76/AQ76</f>
        <v>3.3557046979865771E-3</v>
      </c>
      <c r="AT76" s="266">
        <v>81890</v>
      </c>
      <c r="AU76" s="71"/>
      <c r="AV76" s="267">
        <f>AT76*AS76</f>
        <v>274.79865771812081</v>
      </c>
      <c r="AW76" s="63"/>
      <c r="AY76" s="44">
        <f t="shared" ref="AY76:AY84" si="57">AJ76*149</f>
        <v>40945</v>
      </c>
      <c r="AZ76" s="56">
        <f>AZ75-BA74</f>
        <v>0.62104000011458993</v>
      </c>
      <c r="BA76" s="12">
        <f>AP76*AT76</f>
        <v>40945</v>
      </c>
    </row>
    <row r="77" spans="1:55" ht="26.25" hidden="1" customHeight="1">
      <c r="A77" s="685"/>
      <c r="B77" s="686"/>
      <c r="C77" s="154" t="str">
        <f>'расчет по услугам'!AK89</f>
        <v>Проведение текущего ремонта</v>
      </c>
      <c r="D77" s="236" t="s">
        <v>140</v>
      </c>
      <c r="E77" s="618" t="e">
        <f>'расчет по услугам'!BY89</f>
        <v>#DIV/0!</v>
      </c>
      <c r="F77" s="618"/>
      <c r="G77" s="264">
        <v>1</v>
      </c>
      <c r="H77" s="281" t="e">
        <f>F77*G77/#REF!</f>
        <v>#REF!</v>
      </c>
      <c r="I77" s="266">
        <v>150000</v>
      </c>
      <c r="J77" s="71"/>
      <c r="K77" s="267" t="e">
        <f t="shared" ref="K77:K84" si="58">I77*H77</f>
        <v>#REF!</v>
      </c>
      <c r="L77" s="63"/>
      <c r="M77" s="259"/>
      <c r="Q77" s="278" t="s">
        <v>18</v>
      </c>
      <c r="R77" s="279" t="s">
        <v>54</v>
      </c>
      <c r="S77" s="280">
        <f t="shared" si="55"/>
        <v>0.16107382550335569</v>
      </c>
      <c r="T77" s="263">
        <f>T76</f>
        <v>48</v>
      </c>
      <c r="U77" s="264">
        <v>1</v>
      </c>
      <c r="V77" s="265">
        <f>S77*U77/T77</f>
        <v>3.3557046979865771E-3</v>
      </c>
      <c r="W77" s="266">
        <v>150000</v>
      </c>
      <c r="X77" s="71"/>
      <c r="Y77" s="267">
        <f t="shared" ref="Y77:Y84" si="59">W77*V77</f>
        <v>503.35570469798654</v>
      </c>
      <c r="AA77" s="268">
        <v>2</v>
      </c>
      <c r="AB77" s="278" t="s">
        <v>18</v>
      </c>
      <c r="AC77" s="279" t="s">
        <v>54</v>
      </c>
      <c r="AD77" s="280">
        <f t="shared" si="56"/>
        <v>0.33892617449664431</v>
      </c>
      <c r="AE77" s="263">
        <f>AE76</f>
        <v>101</v>
      </c>
      <c r="AF77" s="264">
        <v>1</v>
      </c>
      <c r="AG77" s="281">
        <f>AD77*AF77/AE77</f>
        <v>3.3557046979865771E-3</v>
      </c>
      <c r="AH77" s="266">
        <v>150000</v>
      </c>
      <c r="AI77" s="71"/>
      <c r="AJ77" s="267">
        <f t="shared" ref="AJ77:AJ84" si="60">AH77*AG77</f>
        <v>503.35570469798654</v>
      </c>
      <c r="AK77" s="63"/>
      <c r="AL77" s="270"/>
      <c r="AM77" s="268">
        <v>2</v>
      </c>
      <c r="AN77" s="278" t="s">
        <v>18</v>
      </c>
      <c r="AO77" s="279" t="s">
        <v>54</v>
      </c>
      <c r="AP77" s="280">
        <f t="shared" ref="AP77:AP83" si="61">1/2</f>
        <v>0.5</v>
      </c>
      <c r="AQ77" s="263">
        <f>AQ76</f>
        <v>149</v>
      </c>
      <c r="AR77" s="264">
        <v>1</v>
      </c>
      <c r="AS77" s="281">
        <f>AP77*AR77/AQ77</f>
        <v>3.3557046979865771E-3</v>
      </c>
      <c r="AT77" s="266">
        <v>150000</v>
      </c>
      <c r="AU77" s="71"/>
      <c r="AV77" s="267">
        <f t="shared" ref="AV77:AV84" si="62">AT77*AS77</f>
        <v>503.35570469798654</v>
      </c>
      <c r="AW77" s="63"/>
      <c r="AY77" s="282">
        <f t="shared" si="57"/>
        <v>75000</v>
      </c>
      <c r="AZ77" s="283">
        <f>AY77+BA77</f>
        <v>150000</v>
      </c>
      <c r="BA77" s="284">
        <f>AP77*AT77</f>
        <v>75000</v>
      </c>
      <c r="BB77" s="12" t="s">
        <v>257</v>
      </c>
    </row>
    <row r="78" spans="1:55" ht="26.25" hidden="1" customHeight="1">
      <c r="A78" s="685"/>
      <c r="B78" s="686"/>
      <c r="C78" s="154" t="str">
        <f>'расчет по услугам'!AK90</f>
        <v>Обслуживание тревожной кнопки</v>
      </c>
      <c r="D78" s="236" t="s">
        <v>140</v>
      </c>
      <c r="E78" s="618" t="e">
        <f>'расчет по услугам'!BY90</f>
        <v>#DIV/0!</v>
      </c>
      <c r="F78" s="618"/>
      <c r="G78" s="264">
        <v>1</v>
      </c>
      <c r="H78" s="281" t="e">
        <f>F78*G78/#REF!</f>
        <v>#REF!</v>
      </c>
      <c r="I78" s="285">
        <v>30000</v>
      </c>
      <c r="J78" s="71"/>
      <c r="K78" s="267" t="e">
        <f t="shared" si="58"/>
        <v>#REF!</v>
      </c>
      <c r="L78" s="63"/>
      <c r="M78" s="259"/>
      <c r="Q78" s="278" t="s">
        <v>124</v>
      </c>
      <c r="R78" s="279" t="s">
        <v>54</v>
      </c>
      <c r="S78" s="280">
        <f t="shared" si="55"/>
        <v>0.16107382550335569</v>
      </c>
      <c r="T78" s="263">
        <f t="shared" ref="T78:T84" si="63">T77</f>
        <v>48</v>
      </c>
      <c r="U78" s="264">
        <v>1</v>
      </c>
      <c r="V78" s="265">
        <f t="shared" ref="V78:V84" si="64">S78*U78/T78</f>
        <v>3.3557046979865771E-3</v>
      </c>
      <c r="W78" s="285">
        <v>30000</v>
      </c>
      <c r="X78" s="71"/>
      <c r="Y78" s="267">
        <f t="shared" si="59"/>
        <v>100.67114093959731</v>
      </c>
      <c r="AA78" s="268">
        <v>3</v>
      </c>
      <c r="AB78" s="278" t="s">
        <v>124</v>
      </c>
      <c r="AC78" s="279" t="s">
        <v>54</v>
      </c>
      <c r="AD78" s="280">
        <f t="shared" si="56"/>
        <v>0.33892617449664431</v>
      </c>
      <c r="AE78" s="263">
        <f t="shared" ref="AE78:AE84" si="65">AE77</f>
        <v>101</v>
      </c>
      <c r="AF78" s="264">
        <v>1</v>
      </c>
      <c r="AG78" s="281">
        <f t="shared" ref="AG78:AG84" si="66">AD78*AF78/AE78</f>
        <v>3.3557046979865771E-3</v>
      </c>
      <c r="AH78" s="285">
        <v>30000</v>
      </c>
      <c r="AI78" s="71"/>
      <c r="AJ78" s="267">
        <f t="shared" si="60"/>
        <v>100.67114093959731</v>
      </c>
      <c r="AK78" s="63"/>
      <c r="AL78" s="270"/>
      <c r="AM78" s="268">
        <v>3</v>
      </c>
      <c r="AN78" s="278" t="s">
        <v>124</v>
      </c>
      <c r="AO78" s="279" t="s">
        <v>54</v>
      </c>
      <c r="AP78" s="280">
        <f t="shared" si="61"/>
        <v>0.5</v>
      </c>
      <c r="AQ78" s="263">
        <f t="shared" ref="AQ78:AQ84" si="67">AQ77</f>
        <v>149</v>
      </c>
      <c r="AR78" s="264">
        <v>1</v>
      </c>
      <c r="AS78" s="281">
        <f t="shared" ref="AS78:AS84" si="68">AP78*AR78/AQ78</f>
        <v>3.3557046979865771E-3</v>
      </c>
      <c r="AT78" s="285">
        <v>30000</v>
      </c>
      <c r="AU78" s="71"/>
      <c r="AV78" s="267">
        <f t="shared" si="62"/>
        <v>100.67114093959731</v>
      </c>
      <c r="AW78" s="63"/>
      <c r="AY78" s="44">
        <f t="shared" si="57"/>
        <v>14999.999999999998</v>
      </c>
      <c r="AZ78" s="283">
        <f t="shared" ref="AZ78:AZ83" si="69">AY78+BA78</f>
        <v>30000</v>
      </c>
      <c r="BA78" s="12">
        <f t="shared" ref="BA78:BA84" si="70">AP78*AT78</f>
        <v>15000</v>
      </c>
    </row>
    <row r="79" spans="1:55" ht="26.25" hidden="1" customHeight="1">
      <c r="A79" s="685"/>
      <c r="B79" s="686"/>
      <c r="C79" s="154" t="str">
        <f>'расчет по услугам'!AK91</f>
        <v>Уборка территории от снега</v>
      </c>
      <c r="D79" s="236" t="s">
        <v>140</v>
      </c>
      <c r="E79" s="618" t="e">
        <f>'расчет по услугам'!BY91</f>
        <v>#DIV/0!</v>
      </c>
      <c r="F79" s="618"/>
      <c r="G79" s="264"/>
      <c r="H79" s="281"/>
      <c r="I79" s="285"/>
      <c r="J79" s="71"/>
      <c r="K79" s="267"/>
      <c r="L79" s="63"/>
      <c r="M79" s="259"/>
      <c r="Q79" s="278"/>
      <c r="R79" s="279"/>
      <c r="S79" s="280"/>
      <c r="T79" s="263"/>
      <c r="U79" s="264"/>
      <c r="V79" s="265"/>
      <c r="W79" s="285"/>
      <c r="X79" s="71"/>
      <c r="Y79" s="267"/>
      <c r="AA79" s="268"/>
      <c r="AB79" s="278"/>
      <c r="AC79" s="279"/>
      <c r="AD79" s="280"/>
      <c r="AE79" s="263"/>
      <c r="AF79" s="264"/>
      <c r="AG79" s="281"/>
      <c r="AH79" s="285"/>
      <c r="AI79" s="71"/>
      <c r="AJ79" s="267"/>
      <c r="AK79" s="63"/>
      <c r="AL79" s="270"/>
      <c r="AM79" s="268"/>
      <c r="AN79" s="278"/>
      <c r="AO79" s="279"/>
      <c r="AP79" s="280"/>
      <c r="AQ79" s="263"/>
      <c r="AR79" s="264"/>
      <c r="AS79" s="281"/>
      <c r="AT79" s="285"/>
      <c r="AU79" s="71"/>
      <c r="AV79" s="267"/>
      <c r="AW79" s="63"/>
      <c r="AY79" s="44"/>
      <c r="AZ79" s="283"/>
    </row>
    <row r="80" spans="1:55" ht="26.25" hidden="1" customHeight="1">
      <c r="A80" s="685"/>
      <c r="B80" s="686"/>
      <c r="C80" s="154" t="str">
        <f>'расчет по услугам'!AK92</f>
        <v>Вывоз ТБО</v>
      </c>
      <c r="D80" s="236" t="s">
        <v>140</v>
      </c>
      <c r="E80" s="618" t="e">
        <f>'расчет по услугам'!BY92</f>
        <v>#DIV/0!</v>
      </c>
      <c r="F80" s="618"/>
      <c r="G80" s="264"/>
      <c r="H80" s="281"/>
      <c r="I80" s="285"/>
      <c r="J80" s="71"/>
      <c r="K80" s="267"/>
      <c r="L80" s="63"/>
      <c r="M80" s="259"/>
      <c r="Q80" s="278"/>
      <c r="R80" s="279"/>
      <c r="S80" s="280"/>
      <c r="T80" s="263"/>
      <c r="U80" s="264"/>
      <c r="V80" s="265"/>
      <c r="W80" s="285"/>
      <c r="X80" s="71"/>
      <c r="Y80" s="267"/>
      <c r="AA80" s="268"/>
      <c r="AB80" s="278"/>
      <c r="AC80" s="279"/>
      <c r="AD80" s="280"/>
      <c r="AE80" s="263"/>
      <c r="AF80" s="264"/>
      <c r="AG80" s="281"/>
      <c r="AH80" s="285"/>
      <c r="AI80" s="71"/>
      <c r="AJ80" s="267"/>
      <c r="AK80" s="63"/>
      <c r="AL80" s="270"/>
      <c r="AM80" s="268"/>
      <c r="AN80" s="278"/>
      <c r="AO80" s="279"/>
      <c r="AP80" s="280"/>
      <c r="AQ80" s="263"/>
      <c r="AR80" s="264"/>
      <c r="AS80" s="281"/>
      <c r="AT80" s="285"/>
      <c r="AU80" s="71"/>
      <c r="AV80" s="267"/>
      <c r="AW80" s="63"/>
      <c r="AY80" s="44"/>
      <c r="AZ80" s="283"/>
    </row>
    <row r="81" spans="1:55" ht="26.25" hidden="1" customHeight="1">
      <c r="A81" s="685"/>
      <c r="B81" s="686"/>
      <c r="C81" s="154" t="str">
        <f>'расчет по услугам'!AK93</f>
        <v>Дератизация и дезинфекция</v>
      </c>
      <c r="D81" s="236" t="s">
        <v>140</v>
      </c>
      <c r="E81" s="618" t="e">
        <f>'расчет по услугам'!BY93</f>
        <v>#DIV/0!</v>
      </c>
      <c r="F81" s="618"/>
      <c r="G81" s="264">
        <v>1</v>
      </c>
      <c r="H81" s="281" t="e">
        <f>F81*G81/#REF!</f>
        <v>#REF!</v>
      </c>
      <c r="I81" s="266">
        <v>300000</v>
      </c>
      <c r="J81" s="71"/>
      <c r="K81" s="267" t="e">
        <f t="shared" si="58"/>
        <v>#REF!</v>
      </c>
      <c r="L81" s="63"/>
      <c r="M81" s="259"/>
      <c r="Q81" s="278" t="s">
        <v>96</v>
      </c>
      <c r="R81" s="279" t="s">
        <v>54</v>
      </c>
      <c r="S81" s="280">
        <f t="shared" si="55"/>
        <v>0.16107382550335569</v>
      </c>
      <c r="T81" s="263">
        <f>T78</f>
        <v>48</v>
      </c>
      <c r="U81" s="264">
        <v>1</v>
      </c>
      <c r="V81" s="265">
        <f t="shared" si="64"/>
        <v>3.3557046979865771E-3</v>
      </c>
      <c r="W81" s="266">
        <v>300000</v>
      </c>
      <c r="X81" s="71"/>
      <c r="Y81" s="267">
        <f t="shared" si="59"/>
        <v>1006.7114093959731</v>
      </c>
      <c r="AA81" s="268">
        <v>4</v>
      </c>
      <c r="AB81" s="278" t="s">
        <v>96</v>
      </c>
      <c r="AC81" s="279" t="s">
        <v>54</v>
      </c>
      <c r="AD81" s="280">
        <f t="shared" si="56"/>
        <v>0.33892617449664431</v>
      </c>
      <c r="AE81" s="263">
        <f>AE78</f>
        <v>101</v>
      </c>
      <c r="AF81" s="264">
        <v>1</v>
      </c>
      <c r="AG81" s="281">
        <f t="shared" si="66"/>
        <v>3.3557046979865771E-3</v>
      </c>
      <c r="AH81" s="266">
        <v>300000</v>
      </c>
      <c r="AI81" s="71"/>
      <c r="AJ81" s="267">
        <f t="shared" si="60"/>
        <v>1006.7114093959731</v>
      </c>
      <c r="AK81" s="63"/>
      <c r="AL81" s="270"/>
      <c r="AM81" s="268">
        <v>4</v>
      </c>
      <c r="AN81" s="278" t="s">
        <v>96</v>
      </c>
      <c r="AO81" s="279" t="s">
        <v>54</v>
      </c>
      <c r="AP81" s="280">
        <f t="shared" si="61"/>
        <v>0.5</v>
      </c>
      <c r="AQ81" s="263">
        <f>AQ78</f>
        <v>149</v>
      </c>
      <c r="AR81" s="264">
        <v>1</v>
      </c>
      <c r="AS81" s="281">
        <f t="shared" si="68"/>
        <v>3.3557046979865771E-3</v>
      </c>
      <c r="AT81" s="266">
        <v>300000</v>
      </c>
      <c r="AU81" s="71"/>
      <c r="AV81" s="267">
        <f t="shared" si="62"/>
        <v>1006.7114093959731</v>
      </c>
      <c r="AW81" s="63"/>
      <c r="AY81" s="44">
        <f t="shared" si="57"/>
        <v>150000</v>
      </c>
      <c r="AZ81" s="283">
        <f t="shared" si="69"/>
        <v>300000</v>
      </c>
      <c r="BA81" s="12">
        <f t="shared" si="70"/>
        <v>150000</v>
      </c>
    </row>
    <row r="82" spans="1:55" ht="60" hidden="1" customHeight="1">
      <c r="A82" s="685"/>
      <c r="B82" s="686"/>
      <c r="C82" s="154" t="str">
        <f>'расчет по услугам'!AK94</f>
        <v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v>
      </c>
      <c r="D82" s="236" t="s">
        <v>140</v>
      </c>
      <c r="E82" s="618" t="e">
        <f>'расчет по услугам'!BY94</f>
        <v>#DIV/0!</v>
      </c>
      <c r="F82" s="618"/>
      <c r="G82" s="264">
        <v>1</v>
      </c>
      <c r="H82" s="281" t="e">
        <f>F82*G82/#REF!</f>
        <v>#REF!</v>
      </c>
      <c r="I82" s="266">
        <v>32600</v>
      </c>
      <c r="J82" s="71"/>
      <c r="K82" s="267" t="e">
        <f t="shared" si="58"/>
        <v>#REF!</v>
      </c>
      <c r="L82" s="63"/>
      <c r="M82" s="259"/>
      <c r="Q82" s="278" t="s">
        <v>19</v>
      </c>
      <c r="R82" s="279" t="s">
        <v>54</v>
      </c>
      <c r="S82" s="280">
        <f t="shared" si="55"/>
        <v>0.16107382550335569</v>
      </c>
      <c r="T82" s="263">
        <v>48</v>
      </c>
      <c r="U82" s="264">
        <v>1</v>
      </c>
      <c r="V82" s="265">
        <f t="shared" si="64"/>
        <v>3.3557046979865771E-3</v>
      </c>
      <c r="W82" s="266">
        <v>32600</v>
      </c>
      <c r="X82" s="71"/>
      <c r="Y82" s="267">
        <f t="shared" si="59"/>
        <v>109.39597315436241</v>
      </c>
      <c r="AA82" s="268">
        <v>5</v>
      </c>
      <c r="AB82" s="278" t="s">
        <v>19</v>
      </c>
      <c r="AC82" s="279" t="s">
        <v>54</v>
      </c>
      <c r="AD82" s="280">
        <f t="shared" si="56"/>
        <v>0.33892617449664431</v>
      </c>
      <c r="AE82" s="263">
        <v>101</v>
      </c>
      <c r="AF82" s="264">
        <v>1</v>
      </c>
      <c r="AG82" s="281">
        <f t="shared" si="66"/>
        <v>3.3557046979865771E-3</v>
      </c>
      <c r="AH82" s="266">
        <v>32600</v>
      </c>
      <c r="AI82" s="71"/>
      <c r="AJ82" s="267">
        <f t="shared" si="60"/>
        <v>109.39597315436241</v>
      </c>
      <c r="AK82" s="63"/>
      <c r="AL82" s="270"/>
      <c r="AM82" s="268">
        <v>5</v>
      </c>
      <c r="AN82" s="278" t="s">
        <v>19</v>
      </c>
      <c r="AO82" s="279" t="s">
        <v>54</v>
      </c>
      <c r="AP82" s="280">
        <f t="shared" si="61"/>
        <v>0.5</v>
      </c>
      <c r="AQ82" s="263">
        <f t="shared" si="67"/>
        <v>149</v>
      </c>
      <c r="AR82" s="264">
        <v>1</v>
      </c>
      <c r="AS82" s="281">
        <f t="shared" si="68"/>
        <v>3.3557046979865771E-3</v>
      </c>
      <c r="AT82" s="266">
        <v>32600</v>
      </c>
      <c r="AU82" s="71"/>
      <c r="AV82" s="267">
        <f t="shared" si="62"/>
        <v>109.39597315436241</v>
      </c>
      <c r="AW82" s="63"/>
      <c r="AY82" s="44">
        <f t="shared" si="57"/>
        <v>16299.999999999998</v>
      </c>
      <c r="AZ82" s="283">
        <f t="shared" si="69"/>
        <v>32600</v>
      </c>
      <c r="BA82" s="12">
        <f t="shared" si="70"/>
        <v>16300</v>
      </c>
    </row>
    <row r="83" spans="1:55" ht="15.75" hidden="1">
      <c r="A83" s="685"/>
      <c r="B83" s="686"/>
      <c r="C83" s="154"/>
      <c r="D83" s="236"/>
      <c r="E83" s="618"/>
      <c r="F83" s="618"/>
      <c r="G83" s="264">
        <v>1</v>
      </c>
      <c r="H83" s="281" t="e">
        <f>F83*G83/#REF!</f>
        <v>#REF!</v>
      </c>
      <c r="I83" s="266">
        <v>50000</v>
      </c>
      <c r="J83" s="71"/>
      <c r="K83" s="267" t="e">
        <f t="shared" si="58"/>
        <v>#REF!</v>
      </c>
      <c r="L83" s="63"/>
      <c r="M83" s="259"/>
      <c r="Q83" s="278" t="s">
        <v>117</v>
      </c>
      <c r="R83" s="279" t="s">
        <v>54</v>
      </c>
      <c r="S83" s="280">
        <f t="shared" si="55"/>
        <v>0.16107382550335569</v>
      </c>
      <c r="T83" s="263">
        <f t="shared" si="63"/>
        <v>48</v>
      </c>
      <c r="U83" s="264">
        <v>1</v>
      </c>
      <c r="V83" s="265">
        <f t="shared" si="64"/>
        <v>3.3557046979865771E-3</v>
      </c>
      <c r="W83" s="266">
        <v>50000</v>
      </c>
      <c r="X83" s="71"/>
      <c r="Y83" s="267">
        <f t="shared" si="59"/>
        <v>167.78523489932886</v>
      </c>
      <c r="AA83" s="268">
        <v>6</v>
      </c>
      <c r="AB83" s="278" t="s">
        <v>117</v>
      </c>
      <c r="AC83" s="279" t="s">
        <v>54</v>
      </c>
      <c r="AD83" s="280">
        <f t="shared" si="56"/>
        <v>0.33892617449664431</v>
      </c>
      <c r="AE83" s="263">
        <f t="shared" si="65"/>
        <v>101</v>
      </c>
      <c r="AF83" s="264">
        <v>1</v>
      </c>
      <c r="AG83" s="281">
        <f t="shared" si="66"/>
        <v>3.3557046979865771E-3</v>
      </c>
      <c r="AH83" s="266">
        <v>50000</v>
      </c>
      <c r="AI83" s="71"/>
      <c r="AJ83" s="267">
        <f t="shared" si="60"/>
        <v>167.78523489932886</v>
      </c>
      <c r="AK83" s="63"/>
      <c r="AL83" s="270"/>
      <c r="AM83" s="268">
        <v>6</v>
      </c>
      <c r="AN83" s="278" t="s">
        <v>117</v>
      </c>
      <c r="AO83" s="279" t="s">
        <v>54</v>
      </c>
      <c r="AP83" s="280">
        <f t="shared" si="61"/>
        <v>0.5</v>
      </c>
      <c r="AQ83" s="263">
        <f t="shared" si="67"/>
        <v>149</v>
      </c>
      <c r="AR83" s="264">
        <v>1</v>
      </c>
      <c r="AS83" s="281">
        <f t="shared" si="68"/>
        <v>3.3557046979865771E-3</v>
      </c>
      <c r="AT83" s="266">
        <v>50000</v>
      </c>
      <c r="AU83" s="71"/>
      <c r="AV83" s="267">
        <f t="shared" si="62"/>
        <v>167.78523489932886</v>
      </c>
      <c r="AW83" s="63"/>
      <c r="AY83" s="44">
        <f t="shared" si="57"/>
        <v>25000</v>
      </c>
      <c r="AZ83" s="283">
        <f t="shared" si="69"/>
        <v>50000</v>
      </c>
      <c r="BA83" s="12">
        <f t="shared" si="70"/>
        <v>25000</v>
      </c>
    </row>
    <row r="84" spans="1:55" ht="77.25" hidden="1">
      <c r="A84" s="685"/>
      <c r="B84" s="686"/>
      <c r="C84" s="154"/>
      <c r="D84" s="236"/>
      <c r="E84" s="618"/>
      <c r="F84" s="618"/>
      <c r="G84" s="264">
        <v>1</v>
      </c>
      <c r="H84" s="281" t="e">
        <f>F84*G84/#REF!</f>
        <v>#REF!</v>
      </c>
      <c r="I84" s="266">
        <f>(40000+20000+20000+60000)/4</f>
        <v>35000</v>
      </c>
      <c r="J84" s="71"/>
      <c r="K84" s="267" t="e">
        <f t="shared" si="58"/>
        <v>#REF!</v>
      </c>
      <c r="L84" s="63"/>
      <c r="M84" s="259"/>
      <c r="Q84" s="278" t="s">
        <v>116</v>
      </c>
      <c r="R84" s="279" t="s">
        <v>54</v>
      </c>
      <c r="S84" s="280">
        <f>4/2/149*T84</f>
        <v>0.64429530201342278</v>
      </c>
      <c r="T84" s="263">
        <f t="shared" si="63"/>
        <v>48</v>
      </c>
      <c r="U84" s="264">
        <v>1</v>
      </c>
      <c r="V84" s="265">
        <f t="shared" si="64"/>
        <v>1.3422818791946308E-2</v>
      </c>
      <c r="W84" s="266">
        <f>(40000+20000+20000+60000)/4</f>
        <v>35000</v>
      </c>
      <c r="X84" s="71"/>
      <c r="Y84" s="267">
        <f t="shared" si="59"/>
        <v>469.79865771812081</v>
      </c>
      <c r="AA84" s="268">
        <v>7</v>
      </c>
      <c r="AB84" s="278" t="s">
        <v>116</v>
      </c>
      <c r="AC84" s="279" t="s">
        <v>54</v>
      </c>
      <c r="AD84" s="280">
        <f>4/2/149*AE84</f>
        <v>1.3557046979865772</v>
      </c>
      <c r="AE84" s="263">
        <f t="shared" si="65"/>
        <v>101</v>
      </c>
      <c r="AF84" s="264">
        <v>1</v>
      </c>
      <c r="AG84" s="281">
        <f t="shared" si="66"/>
        <v>1.3422818791946308E-2</v>
      </c>
      <c r="AH84" s="266">
        <f>(40000+20000+20000+60000)/4</f>
        <v>35000</v>
      </c>
      <c r="AI84" s="71"/>
      <c r="AJ84" s="267">
        <f t="shared" si="60"/>
        <v>469.79865771812081</v>
      </c>
      <c r="AK84" s="63"/>
      <c r="AL84" s="270"/>
      <c r="AM84" s="268">
        <v>7</v>
      </c>
      <c r="AN84" s="278" t="s">
        <v>116</v>
      </c>
      <c r="AO84" s="279" t="s">
        <v>54</v>
      </c>
      <c r="AP84" s="280">
        <f>4/2</f>
        <v>2</v>
      </c>
      <c r="AQ84" s="263">
        <f t="shared" si="67"/>
        <v>149</v>
      </c>
      <c r="AR84" s="264">
        <v>1</v>
      </c>
      <c r="AS84" s="281">
        <f t="shared" si="68"/>
        <v>1.3422818791946308E-2</v>
      </c>
      <c r="AT84" s="266">
        <f>(40000+20000+20000+60000)/4</f>
        <v>35000</v>
      </c>
      <c r="AU84" s="71"/>
      <c r="AV84" s="267">
        <f t="shared" si="62"/>
        <v>469.79865771812081</v>
      </c>
      <c r="AW84" s="63"/>
      <c r="AY84" s="44">
        <f t="shared" si="57"/>
        <v>70000</v>
      </c>
      <c r="AZ84" s="283">
        <f>AY84+BA84</f>
        <v>140000</v>
      </c>
      <c r="BA84" s="12">
        <f t="shared" si="70"/>
        <v>70000</v>
      </c>
      <c r="BB84" s="56">
        <f>BB85-AY77-BA77</f>
        <v>634490</v>
      </c>
    </row>
    <row r="85" spans="1:55" ht="15.75" hidden="1" customHeight="1" thickBot="1">
      <c r="A85" s="685"/>
      <c r="B85" s="686"/>
      <c r="C85" s="619"/>
      <c r="D85" s="619"/>
      <c r="E85" s="619"/>
      <c r="F85" s="619"/>
      <c r="G85" s="619"/>
      <c r="H85" s="619"/>
      <c r="I85" s="619"/>
      <c r="J85" s="619"/>
      <c r="K85" s="286" t="e">
        <f>SUM(K76:K84)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SUM(Y76:Y84)</f>
        <v>2632.5167785234898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SUM(AJ76:AJ84)</f>
        <v>2632.5167785234898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SUM(AV76:AV84)</f>
        <v>2632.5167785234898</v>
      </c>
      <c r="AW85" s="63"/>
      <c r="AY85" s="286">
        <f>SUM(AY76:AY84)</f>
        <v>392245</v>
      </c>
      <c r="AZ85" s="12">
        <f>(634490+150000)/2</f>
        <v>392245</v>
      </c>
      <c r="BA85" s="287">
        <f>SUM(BA76:BA84)</f>
        <v>392245</v>
      </c>
      <c r="BB85" s="173">
        <f>AY85+BA85</f>
        <v>784490</v>
      </c>
    </row>
    <row r="86" spans="1:55" ht="15" hidden="1" customHeight="1">
      <c r="A86" s="685"/>
      <c r="B86" s="686"/>
      <c r="C86" s="632" t="s">
        <v>68</v>
      </c>
      <c r="D86" s="632"/>
      <c r="E86" s="632"/>
      <c r="F86" s="632"/>
      <c r="G86" s="632"/>
      <c r="H86" s="632"/>
      <c r="I86" s="632"/>
      <c r="J86" s="632"/>
      <c r="K86" s="632"/>
      <c r="L86" s="632"/>
      <c r="M86" s="254"/>
      <c r="Q86" s="140"/>
      <c r="R86" s="140"/>
      <c r="S86" s="140"/>
      <c r="T86" s="140"/>
      <c r="U86" s="140"/>
      <c r="V86" s="140"/>
      <c r="W86" s="140"/>
      <c r="X86" s="140"/>
      <c r="Y86" s="140"/>
      <c r="AA86" s="633" t="s">
        <v>68</v>
      </c>
      <c r="AB86" s="634"/>
      <c r="AC86" s="634"/>
      <c r="AD86" s="634"/>
      <c r="AE86" s="634"/>
      <c r="AF86" s="634"/>
      <c r="AG86" s="634"/>
      <c r="AH86" s="634"/>
      <c r="AI86" s="634"/>
      <c r="AJ86" s="634"/>
      <c r="AK86" s="635"/>
      <c r="AL86" s="254"/>
      <c r="AM86" s="633" t="s">
        <v>68</v>
      </c>
      <c r="AN86" s="634"/>
      <c r="AO86" s="634"/>
      <c r="AP86" s="634"/>
      <c r="AQ86" s="634"/>
      <c r="AR86" s="634"/>
      <c r="AS86" s="634"/>
      <c r="AT86" s="634"/>
      <c r="AU86" s="634"/>
      <c r="AV86" s="634"/>
      <c r="AW86" s="635"/>
      <c r="AZ86" s="112">
        <f>AZ85-AY85</f>
        <v>0</v>
      </c>
      <c r="BA86" s="112"/>
      <c r="BB86" s="112"/>
    </row>
    <row r="87" spans="1:55" ht="15" hidden="1" customHeight="1">
      <c r="A87" s="685"/>
      <c r="B87" s="686"/>
      <c r="C87" s="268"/>
      <c r="D87" s="268"/>
      <c r="E87" s="268"/>
      <c r="F87" s="288"/>
      <c r="G87" s="289">
        <v>300</v>
      </c>
      <c r="H87" s="290" t="e">
        <f>F87*G87/#REF!</f>
        <v>#REF!</v>
      </c>
      <c r="I87" s="291"/>
      <c r="J87" s="71"/>
      <c r="K87" s="267" t="e">
        <f>I87*H87</f>
        <v>#REF!</v>
      </c>
      <c r="L87" s="63"/>
      <c r="M87" s="259"/>
      <c r="Q87" s="268"/>
      <c r="R87" s="268"/>
      <c r="S87" s="288"/>
      <c r="T87" s="240">
        <f t="shared" ref="T87:T89" si="71">300*245</f>
        <v>73500</v>
      </c>
      <c r="U87" s="289">
        <v>300</v>
      </c>
      <c r="V87" s="290">
        <f t="shared" ref="V87:V89" si="72">S87*U87/T87</f>
        <v>0</v>
      </c>
      <c r="W87" s="291"/>
      <c r="X87" s="71"/>
      <c r="Y87" s="267">
        <f>W87*V87</f>
        <v>0</v>
      </c>
      <c r="AA87" s="268"/>
      <c r="AB87" s="268"/>
      <c r="AC87" s="268"/>
      <c r="AD87" s="288"/>
      <c r="AE87" s="240">
        <f t="shared" ref="AE87:AE89" si="73">300*245</f>
        <v>73500</v>
      </c>
      <c r="AF87" s="289">
        <v>300</v>
      </c>
      <c r="AG87" s="290">
        <f t="shared" ref="AG87:AG89" si="74">AD87*AF87/AE87</f>
        <v>0</v>
      </c>
      <c r="AH87" s="291"/>
      <c r="AI87" s="71"/>
      <c r="AJ87" s="267">
        <f>AH87*AG87</f>
        <v>0</v>
      </c>
      <c r="AK87" s="63"/>
      <c r="AL87" s="270"/>
      <c r="AM87" s="268"/>
      <c r="AN87" s="268"/>
      <c r="AO87" s="268"/>
      <c r="AP87" s="288"/>
      <c r="AQ87" s="240">
        <f t="shared" ref="AQ87:AQ89" si="75">300*245</f>
        <v>73500</v>
      </c>
      <c r="AR87" s="289">
        <v>300</v>
      </c>
      <c r="AS87" s="290">
        <f t="shared" ref="AS87:AS89" si="76">AP87*AR87/AQ87</f>
        <v>0</v>
      </c>
      <c r="AT87" s="291"/>
      <c r="AU87" s="71"/>
      <c r="AV87" s="267">
        <f>AT87*AS87</f>
        <v>0</v>
      </c>
      <c r="AW87" s="63"/>
      <c r="AY87" s="44">
        <f t="shared" ref="AY87:AY97" si="77">AJ87*443052</f>
        <v>0</v>
      </c>
    </row>
    <row r="88" spans="1:55" ht="15" hidden="1" customHeight="1">
      <c r="A88" s="685"/>
      <c r="B88" s="686"/>
      <c r="C88" s="268"/>
      <c r="D88" s="268"/>
      <c r="E88" s="268"/>
      <c r="F88" s="288"/>
      <c r="G88" s="289">
        <v>300</v>
      </c>
      <c r="H88" s="290" t="e">
        <f>F88*G88/#REF!</f>
        <v>#REF!</v>
      </c>
      <c r="I88" s="292"/>
      <c r="J88" s="71"/>
      <c r="K88" s="267" t="e">
        <f>I88*H88</f>
        <v>#REF!</v>
      </c>
      <c r="L88" s="63"/>
      <c r="M88" s="259"/>
      <c r="Q88" s="268"/>
      <c r="R88" s="268"/>
      <c r="S88" s="288"/>
      <c r="T88" s="240">
        <f t="shared" si="71"/>
        <v>73500</v>
      </c>
      <c r="U88" s="289">
        <v>300</v>
      </c>
      <c r="V88" s="290">
        <f t="shared" si="72"/>
        <v>0</v>
      </c>
      <c r="W88" s="292"/>
      <c r="X88" s="71"/>
      <c r="Y88" s="267">
        <f>W88*V88</f>
        <v>0</v>
      </c>
      <c r="AA88" s="268"/>
      <c r="AB88" s="268"/>
      <c r="AC88" s="268"/>
      <c r="AD88" s="288"/>
      <c r="AE88" s="240">
        <f t="shared" si="73"/>
        <v>73500</v>
      </c>
      <c r="AF88" s="289">
        <v>300</v>
      </c>
      <c r="AG88" s="290">
        <f t="shared" si="74"/>
        <v>0</v>
      </c>
      <c r="AH88" s="292"/>
      <c r="AI88" s="71"/>
      <c r="AJ88" s="267">
        <f>AH88*AG88</f>
        <v>0</v>
      </c>
      <c r="AK88" s="63"/>
      <c r="AL88" s="270"/>
      <c r="AM88" s="268"/>
      <c r="AN88" s="268"/>
      <c r="AO88" s="268"/>
      <c r="AP88" s="288"/>
      <c r="AQ88" s="240">
        <f t="shared" si="75"/>
        <v>73500</v>
      </c>
      <c r="AR88" s="289">
        <v>300</v>
      </c>
      <c r="AS88" s="290">
        <f t="shared" si="76"/>
        <v>0</v>
      </c>
      <c r="AT88" s="292"/>
      <c r="AU88" s="71"/>
      <c r="AV88" s="267">
        <f>AT88*AS88</f>
        <v>0</v>
      </c>
      <c r="AW88" s="63"/>
      <c r="AY88" s="44">
        <f t="shared" si="77"/>
        <v>0</v>
      </c>
    </row>
    <row r="89" spans="1:55" ht="15" hidden="1" customHeight="1">
      <c r="A89" s="685"/>
      <c r="B89" s="686"/>
      <c r="C89" s="268"/>
      <c r="D89" s="268"/>
      <c r="E89" s="268"/>
      <c r="F89" s="288"/>
      <c r="G89" s="289">
        <v>300</v>
      </c>
      <c r="H89" s="290" t="e">
        <f>F89*G89/#REF!</f>
        <v>#REF!</v>
      </c>
      <c r="I89" s="292"/>
      <c r="J89" s="71"/>
      <c r="K89" s="267" t="e">
        <f>I89*H89</f>
        <v>#REF!</v>
      </c>
      <c r="L89" s="63"/>
      <c r="M89" s="259"/>
      <c r="Q89" s="268"/>
      <c r="R89" s="268"/>
      <c r="S89" s="288"/>
      <c r="T89" s="240">
        <f t="shared" si="71"/>
        <v>73500</v>
      </c>
      <c r="U89" s="289">
        <v>300</v>
      </c>
      <c r="V89" s="290">
        <f t="shared" si="72"/>
        <v>0</v>
      </c>
      <c r="W89" s="292"/>
      <c r="X89" s="71"/>
      <c r="Y89" s="267">
        <f>W89*V89</f>
        <v>0</v>
      </c>
      <c r="AA89" s="268"/>
      <c r="AB89" s="268"/>
      <c r="AC89" s="268"/>
      <c r="AD89" s="288"/>
      <c r="AE89" s="240">
        <f t="shared" si="73"/>
        <v>73500</v>
      </c>
      <c r="AF89" s="289">
        <v>300</v>
      </c>
      <c r="AG89" s="290">
        <f t="shared" si="74"/>
        <v>0</v>
      </c>
      <c r="AH89" s="292"/>
      <c r="AI89" s="71"/>
      <c r="AJ89" s="267">
        <f>AH89*AG89</f>
        <v>0</v>
      </c>
      <c r="AK89" s="63"/>
      <c r="AL89" s="270"/>
      <c r="AM89" s="268"/>
      <c r="AN89" s="268"/>
      <c r="AO89" s="268"/>
      <c r="AP89" s="288"/>
      <c r="AQ89" s="240">
        <f t="shared" si="75"/>
        <v>73500</v>
      </c>
      <c r="AR89" s="289">
        <v>300</v>
      </c>
      <c r="AS89" s="290">
        <f t="shared" si="76"/>
        <v>0</v>
      </c>
      <c r="AT89" s="292"/>
      <c r="AU89" s="71"/>
      <c r="AV89" s="267">
        <f>AT89*AS89</f>
        <v>0</v>
      </c>
      <c r="AW89" s="63"/>
      <c r="AY89" s="44">
        <f t="shared" si="77"/>
        <v>0</v>
      </c>
    </row>
    <row r="90" spans="1:55" ht="15" hidden="1" customHeight="1">
      <c r="A90" s="685"/>
      <c r="B90" s="686"/>
      <c r="C90" s="619"/>
      <c r="D90" s="619"/>
      <c r="E90" s="619"/>
      <c r="F90" s="619"/>
      <c r="G90" s="619"/>
      <c r="H90" s="619"/>
      <c r="I90" s="619"/>
      <c r="J90" s="619"/>
      <c r="K90" s="286" t="e">
        <f>SUM(K87:K89)</f>
        <v>#REF!</v>
      </c>
      <c r="L90" s="63"/>
      <c r="M90" s="272"/>
      <c r="Q90" s="140"/>
      <c r="R90" s="140"/>
      <c r="S90" s="140"/>
      <c r="T90" s="140"/>
      <c r="U90" s="140"/>
      <c r="V90" s="140"/>
      <c r="W90" s="140"/>
      <c r="X90" s="140"/>
      <c r="Y90" s="286">
        <f>SUM(Y87:Y89)</f>
        <v>0</v>
      </c>
      <c r="AA90" s="620" t="s">
        <v>27</v>
      </c>
      <c r="AB90" s="621"/>
      <c r="AC90" s="621"/>
      <c r="AD90" s="621"/>
      <c r="AE90" s="621"/>
      <c r="AF90" s="621"/>
      <c r="AG90" s="621"/>
      <c r="AH90" s="621"/>
      <c r="AI90" s="622"/>
      <c r="AJ90" s="286">
        <f>SUM(AJ87:AJ89)</f>
        <v>0</v>
      </c>
      <c r="AK90" s="63"/>
      <c r="AL90" s="274"/>
      <c r="AM90" s="620" t="s">
        <v>27</v>
      </c>
      <c r="AN90" s="621"/>
      <c r="AO90" s="621"/>
      <c r="AP90" s="621"/>
      <c r="AQ90" s="621"/>
      <c r="AR90" s="621"/>
      <c r="AS90" s="621"/>
      <c r="AT90" s="621"/>
      <c r="AU90" s="622"/>
      <c r="AV90" s="286">
        <f>SUM(AV87:AV89)</f>
        <v>0</v>
      </c>
      <c r="AW90" s="63"/>
      <c r="AY90" s="44">
        <f t="shared" si="77"/>
        <v>0</v>
      </c>
    </row>
    <row r="91" spans="1:55" s="294" customFormat="1" ht="26.25" customHeight="1" thickBot="1">
      <c r="A91" s="685"/>
      <c r="B91" s="686"/>
      <c r="C91" s="623" t="s">
        <v>21</v>
      </c>
      <c r="D91" s="623"/>
      <c r="E91" s="623"/>
      <c r="F91" s="623"/>
      <c r="G91" s="623"/>
      <c r="H91" s="623"/>
      <c r="I91" s="623"/>
      <c r="J91" s="623"/>
      <c r="K91" s="623"/>
      <c r="L91" s="623"/>
      <c r="M91" s="293"/>
      <c r="P91" s="295"/>
      <c r="Q91" s="295"/>
      <c r="R91" s="295"/>
      <c r="S91" s="295"/>
      <c r="T91" s="295"/>
      <c r="U91" s="295"/>
      <c r="V91" s="295"/>
      <c r="W91" s="295"/>
      <c r="X91" s="295"/>
      <c r="Y91" s="295"/>
      <c r="Z91" s="77"/>
      <c r="AA91" s="624" t="s">
        <v>21</v>
      </c>
      <c r="AB91" s="625"/>
      <c r="AC91" s="625"/>
      <c r="AD91" s="625"/>
      <c r="AE91" s="625"/>
      <c r="AF91" s="625"/>
      <c r="AG91" s="625"/>
      <c r="AH91" s="625"/>
      <c r="AI91" s="625"/>
      <c r="AJ91" s="625"/>
      <c r="AK91" s="626"/>
      <c r="AL91" s="293"/>
      <c r="AM91" s="624" t="s">
        <v>21</v>
      </c>
      <c r="AN91" s="625"/>
      <c r="AO91" s="625"/>
      <c r="AP91" s="625"/>
      <c r="AQ91" s="625"/>
      <c r="AR91" s="625"/>
      <c r="AS91" s="625"/>
      <c r="AT91" s="625"/>
      <c r="AU91" s="625"/>
      <c r="AV91" s="625"/>
      <c r="AW91" s="626"/>
      <c r="AY91" s="296">
        <f t="shared" si="77"/>
        <v>0</v>
      </c>
    </row>
    <row r="92" spans="1:55" ht="30.75" hidden="1" customHeight="1">
      <c r="A92" s="685"/>
      <c r="B92" s="686"/>
      <c r="C92" s="154" t="str">
        <f>'расчет по услугам'!AK102</f>
        <v>Абонентская связь</v>
      </c>
      <c r="D92" s="236" t="s">
        <v>140</v>
      </c>
      <c r="E92" s="618" t="e">
        <f>'расчет по услугам'!BY102</f>
        <v>#DIV/0!</v>
      </c>
      <c r="F92" s="618"/>
      <c r="G92" s="264">
        <v>1</v>
      </c>
      <c r="H92" s="281" t="e">
        <f>F92*G92/#REF!</f>
        <v>#REF!</v>
      </c>
      <c r="I92" s="297">
        <v>40000</v>
      </c>
      <c r="J92" s="288"/>
      <c r="K92" s="267" t="e">
        <f>H92*I92</f>
        <v>#REF!</v>
      </c>
      <c r="L92" s="63"/>
      <c r="M92" s="259"/>
      <c r="Q92" s="278" t="s">
        <v>22</v>
      </c>
      <c r="R92" s="278" t="s">
        <v>29</v>
      </c>
      <c r="S92" s="280">
        <f>1/2/149*T92</f>
        <v>0.16107382550335569</v>
      </c>
      <c r="T92" s="263">
        <v>48</v>
      </c>
      <c r="U92" s="264">
        <v>1</v>
      </c>
      <c r="V92" s="281">
        <f>S92*U92/T92</f>
        <v>3.3557046979865771E-3</v>
      </c>
      <c r="W92" s="297">
        <v>40000</v>
      </c>
      <c r="X92" s="288"/>
      <c r="Y92" s="267">
        <f>V92*W92</f>
        <v>134.2281879194631</v>
      </c>
      <c r="AA92" s="268">
        <v>1</v>
      </c>
      <c r="AB92" s="278" t="s">
        <v>22</v>
      </c>
      <c r="AC92" s="278" t="s">
        <v>29</v>
      </c>
      <c r="AD92" s="280">
        <f>1/2/149*AE92</f>
        <v>0.33892617449664431</v>
      </c>
      <c r="AE92" s="263">
        <v>101</v>
      </c>
      <c r="AF92" s="264">
        <v>1</v>
      </c>
      <c r="AG92" s="281">
        <f t="shared" ref="AG92:AG95" si="78">AD92*AF92/AE92</f>
        <v>3.3557046979865771E-3</v>
      </c>
      <c r="AH92" s="297">
        <v>40000</v>
      </c>
      <c r="AI92" s="288"/>
      <c r="AJ92" s="267">
        <f>AG92*AH92</f>
        <v>134.2281879194631</v>
      </c>
      <c r="AK92" s="63"/>
      <c r="AL92" s="270"/>
      <c r="AM92" s="268">
        <v>1</v>
      </c>
      <c r="AN92" s="278" t="s">
        <v>22</v>
      </c>
      <c r="AO92" s="278" t="s">
        <v>29</v>
      </c>
      <c r="AP92" s="298">
        <v>0.5</v>
      </c>
      <c r="AQ92" s="263">
        <v>149</v>
      </c>
      <c r="AR92" s="264">
        <v>1</v>
      </c>
      <c r="AS92" s="281">
        <f t="shared" ref="AS92:AS95" si="79">AP92*AR92/AQ92</f>
        <v>3.3557046979865771E-3</v>
      </c>
      <c r="AT92" s="297">
        <v>40000</v>
      </c>
      <c r="AU92" s="288"/>
      <c r="AV92" s="267">
        <f>AS92*AT92</f>
        <v>134.2281879194631</v>
      </c>
      <c r="AW92" s="63"/>
      <c r="AY92" s="44">
        <f>AJ92*149</f>
        <v>20000</v>
      </c>
      <c r="BA92" s="12">
        <f>AP92*AT92</f>
        <v>20000</v>
      </c>
    </row>
    <row r="93" spans="1:55" ht="39" hidden="1" customHeight="1">
      <c r="A93" s="685"/>
      <c r="B93" s="686"/>
      <c r="C93" s="154"/>
      <c r="D93" s="236"/>
      <c r="E93" s="618">
        <f>'расчет по услугам'!BY103</f>
        <v>0</v>
      </c>
      <c r="F93" s="618"/>
      <c r="G93" s="264">
        <v>1</v>
      </c>
      <c r="H93" s="281" t="e">
        <f>F93*G93/#REF!</f>
        <v>#REF!</v>
      </c>
      <c r="I93" s="297">
        <v>60000</v>
      </c>
      <c r="J93" s="288"/>
      <c r="K93" s="267" t="e">
        <f>H93*I93</f>
        <v>#REF!</v>
      </c>
      <c r="L93" s="63"/>
      <c r="M93" s="259"/>
      <c r="Q93" s="278" t="s">
        <v>24</v>
      </c>
      <c r="R93" s="278" t="s">
        <v>258</v>
      </c>
      <c r="S93" s="298">
        <f>1/149*T93</f>
        <v>0.32214765100671139</v>
      </c>
      <c r="T93" s="263">
        <v>48</v>
      </c>
      <c r="U93" s="264">
        <v>1</v>
      </c>
      <c r="V93" s="281">
        <f t="shared" ref="V93:V95" si="80">S93*U93/T93</f>
        <v>6.7114093959731542E-3</v>
      </c>
      <c r="W93" s="297">
        <v>60000</v>
      </c>
      <c r="X93" s="288"/>
      <c r="Y93" s="267">
        <f>V93*W93</f>
        <v>402.68456375838923</v>
      </c>
      <c r="AA93" s="268">
        <v>2</v>
      </c>
      <c r="AB93" s="278" t="s">
        <v>24</v>
      </c>
      <c r="AC93" s="278" t="s">
        <v>258</v>
      </c>
      <c r="AD93" s="298">
        <f>1/149*AE93</f>
        <v>0.67785234899328861</v>
      </c>
      <c r="AE93" s="263">
        <v>101</v>
      </c>
      <c r="AF93" s="264">
        <v>1</v>
      </c>
      <c r="AG93" s="281">
        <f t="shared" si="78"/>
        <v>6.7114093959731542E-3</v>
      </c>
      <c r="AH93" s="297">
        <v>60000</v>
      </c>
      <c r="AI93" s="288"/>
      <c r="AJ93" s="267">
        <f>AG93*AH93</f>
        <v>402.68456375838923</v>
      </c>
      <c r="AK93" s="63"/>
      <c r="AL93" s="270"/>
      <c r="AM93" s="268">
        <v>2</v>
      </c>
      <c r="AN93" s="278" t="s">
        <v>24</v>
      </c>
      <c r="AO93" s="278" t="s">
        <v>258</v>
      </c>
      <c r="AP93" s="298">
        <v>0</v>
      </c>
      <c r="AQ93" s="263">
        <v>149</v>
      </c>
      <c r="AR93" s="264">
        <v>1</v>
      </c>
      <c r="AS93" s="281">
        <f t="shared" si="79"/>
        <v>0</v>
      </c>
      <c r="AT93" s="297">
        <v>60000</v>
      </c>
      <c r="AU93" s="288"/>
      <c r="AV93" s="267">
        <f>AS93*AT93</f>
        <v>0</v>
      </c>
      <c r="AW93" s="63"/>
      <c r="AY93" s="44">
        <f>AJ93*149</f>
        <v>59999.999999999993</v>
      </c>
      <c r="BA93" s="12">
        <f t="shared" ref="BA93:BA95" si="81">AP93*AT93</f>
        <v>0</v>
      </c>
    </row>
    <row r="94" spans="1:55" ht="15" hidden="1" customHeight="1">
      <c r="A94" s="685"/>
      <c r="B94" s="686"/>
      <c r="C94" s="154"/>
      <c r="D94" s="236" t="s">
        <v>140</v>
      </c>
      <c r="E94" s="618">
        <f>'расчет по услугам'!BY104</f>
        <v>0</v>
      </c>
      <c r="F94" s="618"/>
      <c r="G94" s="264">
        <v>1</v>
      </c>
      <c r="H94" s="281" t="e">
        <f>F94*G94/#REF!</f>
        <v>#REF!</v>
      </c>
      <c r="I94" s="299"/>
      <c r="J94" s="288"/>
      <c r="K94" s="267" t="e">
        <f>H94*I94</f>
        <v>#REF!</v>
      </c>
      <c r="L94" s="63"/>
      <c r="M94" s="259"/>
      <c r="Q94" s="278"/>
      <c r="R94" s="260"/>
      <c r="S94" s="298">
        <f t="shared" ref="S94" si="82">1*0.5</f>
        <v>0.5</v>
      </c>
      <c r="T94" s="263">
        <v>135</v>
      </c>
      <c r="U94" s="264">
        <v>1</v>
      </c>
      <c r="V94" s="281">
        <f t="shared" si="80"/>
        <v>3.7037037037037038E-3</v>
      </c>
      <c r="W94" s="299"/>
      <c r="X94" s="288"/>
      <c r="Y94" s="267">
        <f>V94*W94</f>
        <v>0</v>
      </c>
      <c r="AA94" s="268"/>
      <c r="AB94" s="278"/>
      <c r="AC94" s="260"/>
      <c r="AD94" s="298">
        <f t="shared" ref="AD94" si="83">1*0.5</f>
        <v>0.5</v>
      </c>
      <c r="AE94" s="263">
        <v>135</v>
      </c>
      <c r="AF94" s="264">
        <v>1</v>
      </c>
      <c r="AG94" s="281">
        <f t="shared" si="78"/>
        <v>3.7037037037037038E-3</v>
      </c>
      <c r="AH94" s="299"/>
      <c r="AI94" s="288"/>
      <c r="AJ94" s="267">
        <f>AG94*AH94</f>
        <v>0</v>
      </c>
      <c r="AK94" s="63"/>
      <c r="AL94" s="270"/>
      <c r="AM94" s="268"/>
      <c r="AN94" s="278"/>
      <c r="AO94" s="260"/>
      <c r="AP94" s="298">
        <f t="shared" ref="AP94:AP95" si="84">1*0.5</f>
        <v>0.5</v>
      </c>
      <c r="AQ94" s="263">
        <v>135</v>
      </c>
      <c r="AR94" s="264">
        <v>1</v>
      </c>
      <c r="AS94" s="281">
        <f t="shared" si="79"/>
        <v>3.7037037037037038E-3</v>
      </c>
      <c r="AT94" s="299"/>
      <c r="AU94" s="288"/>
      <c r="AV94" s="267">
        <f>AS94*AT94</f>
        <v>0</v>
      </c>
      <c r="AW94" s="63"/>
      <c r="AY94" s="44">
        <f t="shared" si="77"/>
        <v>0</v>
      </c>
      <c r="BA94" s="12">
        <f t="shared" si="81"/>
        <v>0</v>
      </c>
    </row>
    <row r="95" spans="1:55" ht="45" hidden="1" customHeight="1" thickBot="1">
      <c r="A95" s="685"/>
      <c r="B95" s="686"/>
      <c r="C95" s="154" t="s">
        <v>25</v>
      </c>
      <c r="D95" s="236" t="s">
        <v>140</v>
      </c>
      <c r="E95" s="618" t="e">
        <f>'расчет по услугам'!BY105</f>
        <v>#DIV/0!</v>
      </c>
      <c r="F95" s="618"/>
      <c r="G95" s="264">
        <v>1</v>
      </c>
      <c r="H95" s="281" t="e">
        <f>F95*G95/#REF!</f>
        <v>#REF!</v>
      </c>
      <c r="I95" s="297">
        <v>600</v>
      </c>
      <c r="J95" s="288"/>
      <c r="K95" s="267" t="e">
        <f>H95*I95</f>
        <v>#REF!</v>
      </c>
      <c r="L95" s="63"/>
      <c r="M95" s="272"/>
      <c r="Q95" s="278" t="s">
        <v>25</v>
      </c>
      <c r="R95" s="261" t="s">
        <v>98</v>
      </c>
      <c r="S95" s="280">
        <f>1/2/149*T95</f>
        <v>0.16107382550335569</v>
      </c>
      <c r="T95" s="263">
        <v>48</v>
      </c>
      <c r="U95" s="264">
        <v>1</v>
      </c>
      <c r="V95" s="281">
        <f t="shared" si="80"/>
        <v>3.3557046979865771E-3</v>
      </c>
      <c r="W95" s="297">
        <v>600</v>
      </c>
      <c r="X95" s="288"/>
      <c r="Y95" s="267">
        <f>V95*W95</f>
        <v>2.0134228187919461</v>
      </c>
      <c r="AA95" s="18">
        <v>3</v>
      </c>
      <c r="AB95" s="278" t="s">
        <v>25</v>
      </c>
      <c r="AC95" s="261" t="s">
        <v>98</v>
      </c>
      <c r="AD95" s="280">
        <f>1/2/149*AE95</f>
        <v>0.33892617449664431</v>
      </c>
      <c r="AE95" s="263">
        <v>101</v>
      </c>
      <c r="AF95" s="264">
        <v>1</v>
      </c>
      <c r="AG95" s="281">
        <f t="shared" si="78"/>
        <v>3.3557046979865771E-3</v>
      </c>
      <c r="AH95" s="297">
        <v>600</v>
      </c>
      <c r="AI95" s="288"/>
      <c r="AJ95" s="267">
        <f>AG95*AH95</f>
        <v>2.0134228187919461</v>
      </c>
      <c r="AK95" s="63"/>
      <c r="AL95" s="274"/>
      <c r="AM95" s="18">
        <v>3</v>
      </c>
      <c r="AN95" s="278" t="s">
        <v>25</v>
      </c>
      <c r="AO95" s="261" t="s">
        <v>98</v>
      </c>
      <c r="AP95" s="298">
        <f t="shared" si="84"/>
        <v>0.5</v>
      </c>
      <c r="AQ95" s="263">
        <v>149</v>
      </c>
      <c r="AR95" s="264">
        <v>1</v>
      </c>
      <c r="AS95" s="281">
        <f t="shared" si="79"/>
        <v>3.3557046979865771E-3</v>
      </c>
      <c r="AT95" s="297">
        <v>600</v>
      </c>
      <c r="AU95" s="288"/>
      <c r="AV95" s="267">
        <f>AS95*AT95</f>
        <v>2.0134228187919461</v>
      </c>
      <c r="AW95" s="63"/>
      <c r="AY95" s="44">
        <f>AJ95*149</f>
        <v>299.99999999999994</v>
      </c>
      <c r="BA95" s="12">
        <f t="shared" si="81"/>
        <v>300</v>
      </c>
    </row>
    <row r="96" spans="1:55" ht="15.75" customHeight="1" thickBot="1">
      <c r="A96" s="685"/>
      <c r="B96" s="686"/>
      <c r="C96" s="619"/>
      <c r="D96" s="619"/>
      <c r="E96" s="619"/>
      <c r="F96" s="619"/>
      <c r="G96" s="619"/>
      <c r="H96" s="619"/>
      <c r="I96" s="619"/>
      <c r="J96" s="619"/>
      <c r="K96" s="286" t="e">
        <f>SUM(K92:K95)</f>
        <v>#REF!</v>
      </c>
      <c r="L96" s="63"/>
      <c r="M96" s="272"/>
      <c r="Q96" s="140"/>
      <c r="R96" s="140"/>
      <c r="S96" s="140"/>
      <c r="T96" s="140"/>
      <c r="U96" s="140"/>
      <c r="V96" s="140"/>
      <c r="W96" s="140"/>
      <c r="X96" s="140"/>
      <c r="Y96" s="286">
        <f>SUM(Y92:Y95)</f>
        <v>538.92617449664431</v>
      </c>
      <c r="AA96" s="620" t="s">
        <v>27</v>
      </c>
      <c r="AB96" s="621"/>
      <c r="AC96" s="621"/>
      <c r="AD96" s="621"/>
      <c r="AE96" s="621"/>
      <c r="AF96" s="621"/>
      <c r="AG96" s="621"/>
      <c r="AH96" s="621"/>
      <c r="AI96" s="622"/>
      <c r="AJ96" s="286">
        <f>SUM(AJ92:AJ95)</f>
        <v>538.92617449664431</v>
      </c>
      <c r="AK96" s="63"/>
      <c r="AL96" s="274"/>
      <c r="AM96" s="620" t="s">
        <v>27</v>
      </c>
      <c r="AN96" s="621"/>
      <c r="AO96" s="621"/>
      <c r="AP96" s="621"/>
      <c r="AQ96" s="621"/>
      <c r="AR96" s="621"/>
      <c r="AS96" s="621"/>
      <c r="AT96" s="621"/>
      <c r="AU96" s="622"/>
      <c r="AV96" s="286">
        <f>SUM(AV92:AV95)</f>
        <v>136.24161073825505</v>
      </c>
      <c r="AW96" s="63"/>
      <c r="AY96" s="286">
        <f>AY92+AY93+AY95</f>
        <v>80300</v>
      </c>
      <c r="AZ96" s="12">
        <v>100600</v>
      </c>
      <c r="BA96" s="300">
        <f>SUM(BA92:BA95)</f>
        <v>20300</v>
      </c>
      <c r="BB96" s="173">
        <f>AY96+BA96</f>
        <v>100600</v>
      </c>
      <c r="BC96" s="12">
        <v>221</v>
      </c>
    </row>
    <row r="97" spans="1:55" s="294" customFormat="1" ht="24" customHeight="1" thickBot="1">
      <c r="A97" s="685"/>
      <c r="B97" s="686"/>
      <c r="C97" s="623" t="s">
        <v>26</v>
      </c>
      <c r="D97" s="623"/>
      <c r="E97" s="623"/>
      <c r="F97" s="623"/>
      <c r="G97" s="623"/>
      <c r="H97" s="623"/>
      <c r="I97" s="623"/>
      <c r="J97" s="623"/>
      <c r="K97" s="623"/>
      <c r="L97" s="623"/>
      <c r="M97" s="293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77"/>
      <c r="AA97" s="624" t="s">
        <v>26</v>
      </c>
      <c r="AB97" s="625"/>
      <c r="AC97" s="625"/>
      <c r="AD97" s="625"/>
      <c r="AE97" s="625"/>
      <c r="AF97" s="625"/>
      <c r="AG97" s="625"/>
      <c r="AH97" s="625"/>
      <c r="AI97" s="625"/>
      <c r="AJ97" s="625"/>
      <c r="AK97" s="626"/>
      <c r="AL97" s="293"/>
      <c r="AM97" s="624" t="s">
        <v>26</v>
      </c>
      <c r="AN97" s="625"/>
      <c r="AO97" s="625"/>
      <c r="AP97" s="625"/>
      <c r="AQ97" s="625"/>
      <c r="AR97" s="625"/>
      <c r="AS97" s="625"/>
      <c r="AT97" s="625"/>
      <c r="AU97" s="625"/>
      <c r="AV97" s="625"/>
      <c r="AW97" s="626"/>
      <c r="AY97" s="296">
        <f t="shared" si="77"/>
        <v>0</v>
      </c>
      <c r="AZ97" s="301">
        <f>AY96+BA96</f>
        <v>100600</v>
      </c>
    </row>
    <row r="98" spans="1:55" ht="39" hidden="1" customHeight="1" thickBot="1">
      <c r="A98" s="685"/>
      <c r="B98" s="686"/>
      <c r="C98" s="154" t="s">
        <v>97</v>
      </c>
      <c r="D98" s="154" t="s">
        <v>30</v>
      </c>
      <c r="E98" s="618" t="e">
        <f>'расчет по услугам'!BY108</f>
        <v>#DIV/0!</v>
      </c>
      <c r="F98" s="618"/>
      <c r="G98" s="264">
        <v>1</v>
      </c>
      <c r="H98" s="302" t="e">
        <f>F98*G98/#REF!</f>
        <v>#REF!</v>
      </c>
      <c r="I98" s="297">
        <v>25000</v>
      </c>
      <c r="J98" s="205"/>
      <c r="K98" s="267" t="e">
        <f>H98*I98</f>
        <v>#REF!</v>
      </c>
      <c r="L98" s="63"/>
      <c r="M98" s="259"/>
      <c r="Q98" s="278" t="s">
        <v>97</v>
      </c>
      <c r="R98" s="278" t="s">
        <v>30</v>
      </c>
      <c r="S98" s="298">
        <f>1/149*T98</f>
        <v>0.32214765100671139</v>
      </c>
      <c r="T98" s="263">
        <v>48</v>
      </c>
      <c r="U98" s="264">
        <v>1</v>
      </c>
      <c r="V98" s="281">
        <f>S98*U98/T98</f>
        <v>6.7114093959731542E-3</v>
      </c>
      <c r="W98" s="297">
        <v>25000</v>
      </c>
      <c r="X98" s="71"/>
      <c r="Y98" s="267">
        <f>V98*W98</f>
        <v>167.78523489932886</v>
      </c>
      <c r="AA98" s="268">
        <v>1</v>
      </c>
      <c r="AB98" s="278" t="s">
        <v>97</v>
      </c>
      <c r="AC98" s="278" t="s">
        <v>30</v>
      </c>
      <c r="AD98" s="298">
        <f>1/149*AE98</f>
        <v>0.67785234899328861</v>
      </c>
      <c r="AE98" s="263">
        <v>101</v>
      </c>
      <c r="AF98" s="264">
        <v>1</v>
      </c>
      <c r="AG98" s="281">
        <f>AD98*AF98/AE98</f>
        <v>6.7114093959731542E-3</v>
      </c>
      <c r="AH98" s="297">
        <v>25000</v>
      </c>
      <c r="AI98" s="71"/>
      <c r="AJ98" s="267">
        <f>AG98*AH98</f>
        <v>167.78523489932886</v>
      </c>
      <c r="AK98" s="63"/>
      <c r="AL98" s="270"/>
      <c r="AM98" s="268">
        <v>1</v>
      </c>
      <c r="AN98" s="278" t="s">
        <v>97</v>
      </c>
      <c r="AO98" s="278" t="s">
        <v>30</v>
      </c>
      <c r="AP98" s="298">
        <f>2*0.5</f>
        <v>1</v>
      </c>
      <c r="AQ98" s="263">
        <v>149</v>
      </c>
      <c r="AR98" s="264">
        <v>1</v>
      </c>
      <c r="AS98" s="281">
        <f>AP98*AR98/AQ98</f>
        <v>6.7114093959731542E-3</v>
      </c>
      <c r="AT98" s="297">
        <v>25000</v>
      </c>
      <c r="AU98" s="71"/>
      <c r="AV98" s="267">
        <f>AS98*AT98</f>
        <v>167.78523489932886</v>
      </c>
      <c r="AW98" s="63"/>
      <c r="AY98" s="44">
        <f>AJ98*149</f>
        <v>25000</v>
      </c>
      <c r="BA98" s="12">
        <f t="shared" ref="BA98" si="85">AP98*AT98</f>
        <v>25000</v>
      </c>
    </row>
    <row r="99" spans="1:55" ht="15.75" customHeight="1" thickBot="1">
      <c r="A99" s="685"/>
      <c r="B99" s="686"/>
      <c r="C99" s="627"/>
      <c r="D99" s="627"/>
      <c r="E99" s="627"/>
      <c r="F99" s="627"/>
      <c r="G99" s="627"/>
      <c r="H99" s="627"/>
      <c r="I99" s="627"/>
      <c r="J99" s="627"/>
      <c r="K99" s="286" t="e">
        <f>SUM(K98:K98)</f>
        <v>#REF!</v>
      </c>
      <c r="L99" s="63"/>
      <c r="M99" s="272"/>
      <c r="Q99" s="140"/>
      <c r="R99" s="140"/>
      <c r="S99" s="140"/>
      <c r="T99" s="140"/>
      <c r="U99" s="140"/>
      <c r="V99" s="140"/>
      <c r="W99" s="140"/>
      <c r="X99" s="140"/>
      <c r="Y99" s="286">
        <f>SUM(Y98:Y98)</f>
        <v>167.78523489932886</v>
      </c>
      <c r="AA99" s="620" t="s">
        <v>27</v>
      </c>
      <c r="AB99" s="621"/>
      <c r="AC99" s="621"/>
      <c r="AD99" s="621"/>
      <c r="AE99" s="621"/>
      <c r="AF99" s="621"/>
      <c r="AG99" s="621"/>
      <c r="AH99" s="621"/>
      <c r="AI99" s="622"/>
      <c r="AJ99" s="286">
        <f>SUM(AJ98:AJ98)</f>
        <v>167.78523489932886</v>
      </c>
      <c r="AK99" s="63"/>
      <c r="AL99" s="274"/>
      <c r="AM99" s="620" t="s">
        <v>27</v>
      </c>
      <c r="AN99" s="621"/>
      <c r="AO99" s="621"/>
      <c r="AP99" s="621"/>
      <c r="AQ99" s="621"/>
      <c r="AR99" s="621"/>
      <c r="AS99" s="621"/>
      <c r="AT99" s="621"/>
      <c r="AU99" s="622"/>
      <c r="AV99" s="286">
        <f>SUM(AV98:AV98)</f>
        <v>167.78523489932886</v>
      </c>
      <c r="AW99" s="63"/>
      <c r="AY99" s="286">
        <f>SUM(AY98:AY98)</f>
        <v>25000</v>
      </c>
      <c r="BA99" s="286">
        <f>SUM(BA98:BA98)</f>
        <v>25000</v>
      </c>
      <c r="BB99" s="304">
        <f>AY99+BA99</f>
        <v>50000</v>
      </c>
      <c r="BC99" s="12">
        <v>222</v>
      </c>
    </row>
    <row r="100" spans="1:55" ht="43.5" customHeight="1">
      <c r="A100" s="685"/>
      <c r="B100" s="686"/>
      <c r="C100" s="628" t="s">
        <v>67</v>
      </c>
      <c r="D100" s="628"/>
      <c r="E100" s="628"/>
      <c r="F100" s="628"/>
      <c r="G100" s="628"/>
      <c r="H100" s="628"/>
      <c r="I100" s="628"/>
      <c r="J100" s="628"/>
      <c r="K100" s="628"/>
      <c r="L100" s="628"/>
      <c r="M100" s="305"/>
      <c r="Q100" s="140"/>
      <c r="R100" s="140"/>
      <c r="S100" s="140"/>
      <c r="T100" s="140"/>
      <c r="U100" s="140"/>
      <c r="V100" s="140"/>
      <c r="W100" s="140"/>
      <c r="X100" s="140"/>
      <c r="Y100" s="140"/>
      <c r="AA100" s="629" t="s">
        <v>67</v>
      </c>
      <c r="AB100" s="630"/>
      <c r="AC100" s="630"/>
      <c r="AD100" s="630"/>
      <c r="AE100" s="630"/>
      <c r="AF100" s="630"/>
      <c r="AG100" s="630"/>
      <c r="AH100" s="630"/>
      <c r="AI100" s="630"/>
      <c r="AJ100" s="630"/>
      <c r="AK100" s="631"/>
      <c r="AL100" s="305"/>
      <c r="AM100" s="629" t="s">
        <v>67</v>
      </c>
      <c r="AN100" s="630"/>
      <c r="AO100" s="630"/>
      <c r="AP100" s="630"/>
      <c r="AQ100" s="630"/>
      <c r="AR100" s="630"/>
      <c r="AS100" s="630"/>
      <c r="AT100" s="630"/>
      <c r="AU100" s="630"/>
      <c r="AV100" s="630"/>
      <c r="AW100" s="631"/>
      <c r="AY100" s="44">
        <f t="shared" ref="AY100" si="86">AJ100*443052</f>
        <v>0</v>
      </c>
    </row>
    <row r="101" spans="1:55" ht="43.5" customHeight="1">
      <c r="A101" s="685"/>
      <c r="B101" s="686"/>
      <c r="C101" s="306" t="str">
        <f>'расчет по услугам'!AK112</f>
        <v>Директор</v>
      </c>
      <c r="D101" s="307" t="s">
        <v>194</v>
      </c>
      <c r="E101" s="618">
        <f>'расчет по услугам'!CU112</f>
        <v>2.0533880903490761E-3</v>
      </c>
      <c r="F101" s="618"/>
      <c r="G101" s="308"/>
      <c r="H101" s="308"/>
      <c r="I101" s="308"/>
      <c r="J101" s="308"/>
      <c r="K101" s="308"/>
      <c r="L101" s="308"/>
      <c r="M101" s="305"/>
      <c r="Q101" s="140"/>
      <c r="R101" s="140"/>
      <c r="S101" s="140"/>
      <c r="T101" s="140"/>
      <c r="U101" s="140"/>
      <c r="V101" s="140"/>
      <c r="W101" s="140"/>
      <c r="X101" s="140"/>
      <c r="Y101" s="140"/>
      <c r="AA101" s="136"/>
      <c r="AB101" s="103"/>
      <c r="AC101" s="137"/>
      <c r="AD101" s="137"/>
      <c r="AE101" s="137"/>
      <c r="AF101" s="137"/>
      <c r="AG101" s="137"/>
      <c r="AH101" s="137"/>
      <c r="AI101" s="137"/>
      <c r="AJ101" s="137"/>
      <c r="AK101" s="138"/>
      <c r="AL101" s="305"/>
      <c r="AM101" s="136"/>
      <c r="AN101" s="103"/>
      <c r="AO101" s="137"/>
      <c r="AP101" s="137"/>
      <c r="AQ101" s="137"/>
      <c r="AR101" s="137"/>
      <c r="AS101" s="137"/>
      <c r="AT101" s="137"/>
      <c r="AU101" s="137"/>
      <c r="AV101" s="137"/>
      <c r="AW101" s="138"/>
      <c r="AY101" s="44"/>
    </row>
    <row r="102" spans="1:55" ht="43.5" customHeight="1">
      <c r="A102" s="685"/>
      <c r="B102" s="686"/>
      <c r="C102" s="306" t="str">
        <f>'расчет по услугам'!AK113</f>
        <v>Зам.директора</v>
      </c>
      <c r="D102" s="307" t="s">
        <v>194</v>
      </c>
      <c r="E102" s="618">
        <f>'расчет по услугам'!CU113</f>
        <v>7.1868583162217657E-3</v>
      </c>
      <c r="F102" s="618"/>
      <c r="G102" s="308"/>
      <c r="H102" s="308"/>
      <c r="I102" s="308"/>
      <c r="J102" s="308"/>
      <c r="K102" s="308"/>
      <c r="L102" s="308"/>
      <c r="M102" s="305"/>
      <c r="Q102" s="140"/>
      <c r="R102" s="140"/>
      <c r="S102" s="140"/>
      <c r="T102" s="140"/>
      <c r="U102" s="140"/>
      <c r="V102" s="140"/>
      <c r="W102" s="140"/>
      <c r="X102" s="140"/>
      <c r="Y102" s="140"/>
      <c r="AA102" s="136"/>
      <c r="AB102" s="103"/>
      <c r="AC102" s="137"/>
      <c r="AD102" s="137"/>
      <c r="AE102" s="137"/>
      <c r="AF102" s="137"/>
      <c r="AG102" s="137"/>
      <c r="AH102" s="137"/>
      <c r="AI102" s="137"/>
      <c r="AJ102" s="137"/>
      <c r="AK102" s="138"/>
      <c r="AL102" s="305"/>
      <c r="AM102" s="136"/>
      <c r="AN102" s="103"/>
      <c r="AO102" s="137"/>
      <c r="AP102" s="137"/>
      <c r="AQ102" s="137"/>
      <c r="AR102" s="137"/>
      <c r="AS102" s="137"/>
      <c r="AT102" s="137"/>
      <c r="AU102" s="137"/>
      <c r="AV102" s="137"/>
      <c r="AW102" s="138"/>
      <c r="AY102" s="44"/>
    </row>
    <row r="103" spans="1:55" ht="43.5" customHeight="1" thickBot="1">
      <c r="A103" s="685"/>
      <c r="B103" s="686"/>
      <c r="C103" s="306" t="str">
        <f>'расчет по услугам'!AK114</f>
        <v>Секретарь учебной части</v>
      </c>
      <c r="D103" s="307" t="s">
        <v>194</v>
      </c>
      <c r="E103" s="618">
        <f>'расчет по услугам'!CU114</f>
        <v>2.0533880903490761E-3</v>
      </c>
      <c r="F103" s="618"/>
      <c r="G103" s="308"/>
      <c r="H103" s="308"/>
      <c r="I103" s="308"/>
      <c r="J103" s="308"/>
      <c r="K103" s="308"/>
      <c r="L103" s="308"/>
      <c r="M103" s="305"/>
      <c r="Q103" s="140"/>
      <c r="R103" s="140"/>
      <c r="S103" s="140"/>
      <c r="T103" s="140"/>
      <c r="U103" s="140"/>
      <c r="V103" s="140"/>
      <c r="W103" s="140"/>
      <c r="X103" s="140"/>
      <c r="Y103" s="140"/>
      <c r="AA103" s="136"/>
      <c r="AB103" s="103"/>
      <c r="AC103" s="137"/>
      <c r="AD103" s="137"/>
      <c r="AE103" s="137"/>
      <c r="AF103" s="137"/>
      <c r="AG103" s="137"/>
      <c r="AH103" s="137"/>
      <c r="AI103" s="137"/>
      <c r="AJ103" s="137"/>
      <c r="AK103" s="138"/>
      <c r="AL103" s="305"/>
      <c r="AM103" s="136"/>
      <c r="AN103" s="103"/>
      <c r="AO103" s="137"/>
      <c r="AP103" s="137"/>
      <c r="AQ103" s="137"/>
      <c r="AR103" s="137"/>
      <c r="AS103" s="137"/>
      <c r="AT103" s="137"/>
      <c r="AU103" s="137"/>
      <c r="AV103" s="137"/>
      <c r="AW103" s="138"/>
      <c r="AY103" s="44"/>
    </row>
    <row r="104" spans="1:55" ht="43.5" hidden="1" customHeight="1">
      <c r="A104" s="685"/>
      <c r="B104" s="686"/>
      <c r="C104" s="306" t="str">
        <f>'расчет по услугам'!AK115</f>
        <v>Лаборант</v>
      </c>
      <c r="D104" s="307" t="s">
        <v>194</v>
      </c>
      <c r="E104" s="618" t="e">
        <f>'расчет по услугам'!BY115</f>
        <v>#DIV/0!</v>
      </c>
      <c r="F104" s="618"/>
      <c r="G104" s="308"/>
      <c r="H104" s="308"/>
      <c r="I104" s="308"/>
      <c r="J104" s="308"/>
      <c r="K104" s="308"/>
      <c r="L104" s="308"/>
      <c r="M104" s="305"/>
      <c r="Q104" s="140"/>
      <c r="R104" s="140"/>
      <c r="S104" s="140"/>
      <c r="T104" s="140"/>
      <c r="U104" s="140"/>
      <c r="V104" s="140"/>
      <c r="W104" s="140"/>
      <c r="X104" s="140"/>
      <c r="Y104" s="140"/>
      <c r="AA104" s="136"/>
      <c r="AB104" s="103"/>
      <c r="AC104" s="137"/>
      <c r="AD104" s="137"/>
      <c r="AE104" s="137"/>
      <c r="AF104" s="137"/>
      <c r="AG104" s="137"/>
      <c r="AH104" s="137"/>
      <c r="AI104" s="137"/>
      <c r="AJ104" s="137"/>
      <c r="AK104" s="138"/>
      <c r="AL104" s="305"/>
      <c r="AM104" s="136"/>
      <c r="AN104" s="103"/>
      <c r="AO104" s="137"/>
      <c r="AP104" s="137"/>
      <c r="AQ104" s="137"/>
      <c r="AR104" s="137"/>
      <c r="AS104" s="137"/>
      <c r="AT104" s="137"/>
      <c r="AU104" s="137"/>
      <c r="AV104" s="137"/>
      <c r="AW104" s="138"/>
      <c r="AY104" s="44"/>
    </row>
    <row r="105" spans="1:55" ht="43.5" hidden="1" customHeight="1">
      <c r="A105" s="685"/>
      <c r="B105" s="686"/>
      <c r="C105" s="306" t="str">
        <f>'расчет по услугам'!AK116</f>
        <v>Заведующий библиотекой</v>
      </c>
      <c r="D105" s="307" t="s">
        <v>194</v>
      </c>
      <c r="E105" s="618" t="e">
        <f>'расчет по услугам'!BY116</f>
        <v>#DIV/0!</v>
      </c>
      <c r="F105" s="618"/>
      <c r="G105" s="308"/>
      <c r="H105" s="308"/>
      <c r="I105" s="308"/>
      <c r="J105" s="308"/>
      <c r="K105" s="308"/>
      <c r="L105" s="308"/>
      <c r="M105" s="305"/>
      <c r="Q105" s="140"/>
      <c r="R105" s="140"/>
      <c r="S105" s="140"/>
      <c r="T105" s="140"/>
      <c r="U105" s="140"/>
      <c r="V105" s="140"/>
      <c r="W105" s="140"/>
      <c r="X105" s="140"/>
      <c r="Y105" s="140"/>
      <c r="AA105" s="136"/>
      <c r="AB105" s="103"/>
      <c r="AC105" s="137"/>
      <c r="AD105" s="137"/>
      <c r="AE105" s="137"/>
      <c r="AF105" s="137"/>
      <c r="AG105" s="137"/>
      <c r="AH105" s="137"/>
      <c r="AI105" s="137"/>
      <c r="AJ105" s="137"/>
      <c r="AK105" s="138"/>
      <c r="AL105" s="305"/>
      <c r="AM105" s="136"/>
      <c r="AN105" s="103"/>
      <c r="AO105" s="137"/>
      <c r="AP105" s="137"/>
      <c r="AQ105" s="137"/>
      <c r="AR105" s="137"/>
      <c r="AS105" s="137"/>
      <c r="AT105" s="137"/>
      <c r="AU105" s="137"/>
      <c r="AV105" s="137"/>
      <c r="AW105" s="138"/>
      <c r="AY105" s="44"/>
    </row>
    <row r="106" spans="1:55" ht="43.5" hidden="1" customHeight="1">
      <c r="A106" s="685"/>
      <c r="B106" s="686"/>
      <c r="C106" s="306" t="str">
        <f>'расчет по услугам'!AK117</f>
        <v>Рабочий по обслуживанию и ремонту зданий</v>
      </c>
      <c r="D106" s="307" t="s">
        <v>194</v>
      </c>
      <c r="E106" s="618" t="e">
        <f>'расчет по услугам'!BY117</f>
        <v>#DIV/0!</v>
      </c>
      <c r="F106" s="618"/>
      <c r="G106" s="308"/>
      <c r="H106" s="308"/>
      <c r="I106" s="308"/>
      <c r="J106" s="308"/>
      <c r="K106" s="308"/>
      <c r="L106" s="308"/>
      <c r="M106" s="305"/>
      <c r="Q106" s="140"/>
      <c r="R106" s="140"/>
      <c r="S106" s="140"/>
      <c r="T106" s="140"/>
      <c r="U106" s="140"/>
      <c r="V106" s="140"/>
      <c r="W106" s="140"/>
      <c r="X106" s="140"/>
      <c r="Y106" s="140"/>
      <c r="AA106" s="136"/>
      <c r="AB106" s="103"/>
      <c r="AC106" s="137"/>
      <c r="AD106" s="137"/>
      <c r="AE106" s="137"/>
      <c r="AF106" s="137"/>
      <c r="AG106" s="137"/>
      <c r="AH106" s="137"/>
      <c r="AI106" s="137"/>
      <c r="AJ106" s="137"/>
      <c r="AK106" s="138"/>
      <c r="AL106" s="305"/>
      <c r="AM106" s="136"/>
      <c r="AN106" s="103"/>
      <c r="AO106" s="137"/>
      <c r="AP106" s="137"/>
      <c r="AQ106" s="137"/>
      <c r="AR106" s="137"/>
      <c r="AS106" s="137"/>
      <c r="AT106" s="137"/>
      <c r="AU106" s="137"/>
      <c r="AV106" s="137"/>
      <c r="AW106" s="138"/>
      <c r="AY106" s="44"/>
    </row>
    <row r="107" spans="1:55" ht="43.5" hidden="1" customHeight="1">
      <c r="A107" s="685"/>
      <c r="B107" s="686"/>
      <c r="C107" s="306" t="str">
        <f>'расчет по услугам'!AK118</f>
        <v>Гардеробщик</v>
      </c>
      <c r="D107" s="307" t="s">
        <v>194</v>
      </c>
      <c r="E107" s="618" t="e">
        <f>'расчет по услугам'!BY118</f>
        <v>#DIV/0!</v>
      </c>
      <c r="F107" s="618"/>
      <c r="G107" s="308"/>
      <c r="H107" s="308"/>
      <c r="I107" s="308"/>
      <c r="J107" s="308"/>
      <c r="K107" s="308"/>
      <c r="L107" s="308"/>
      <c r="M107" s="305"/>
      <c r="Q107" s="140"/>
      <c r="R107" s="140"/>
      <c r="S107" s="140"/>
      <c r="T107" s="140"/>
      <c r="U107" s="140"/>
      <c r="V107" s="140"/>
      <c r="W107" s="140"/>
      <c r="X107" s="140"/>
      <c r="Y107" s="140"/>
      <c r="AA107" s="136"/>
      <c r="AB107" s="103"/>
      <c r="AC107" s="137"/>
      <c r="AD107" s="137"/>
      <c r="AE107" s="137"/>
      <c r="AF107" s="137"/>
      <c r="AG107" s="137"/>
      <c r="AH107" s="137"/>
      <c r="AI107" s="137"/>
      <c r="AJ107" s="137"/>
      <c r="AK107" s="138"/>
      <c r="AL107" s="305"/>
      <c r="AM107" s="136"/>
      <c r="AN107" s="103"/>
      <c r="AO107" s="137"/>
      <c r="AP107" s="137"/>
      <c r="AQ107" s="137"/>
      <c r="AR107" s="137"/>
      <c r="AS107" s="137"/>
      <c r="AT107" s="137"/>
      <c r="AU107" s="137"/>
      <c r="AV107" s="137"/>
      <c r="AW107" s="138"/>
      <c r="AY107" s="44"/>
    </row>
    <row r="108" spans="1:55" s="141" customFormat="1" ht="29.25" hidden="1" customHeight="1">
      <c r="A108" s="685"/>
      <c r="B108" s="686"/>
      <c r="C108" s="306" t="str">
        <f>'расчет по услугам'!AK119</f>
        <v>Сторож</v>
      </c>
      <c r="D108" s="307" t="s">
        <v>194</v>
      </c>
      <c r="E108" s="618" t="e">
        <f>'расчет по услугам'!BY119</f>
        <v>#DIV/0!</v>
      </c>
      <c r="F108" s="618"/>
      <c r="G108" s="264">
        <v>1</v>
      </c>
      <c r="H108" s="281" t="e">
        <f>F108*G108/#REF!</f>
        <v>#REF!</v>
      </c>
      <c r="I108" s="309">
        <f>586781*1.302</f>
        <v>763988.86200000008</v>
      </c>
      <c r="J108" s="205"/>
      <c r="K108" s="267" t="e">
        <f>H108*I108</f>
        <v>#REF!</v>
      </c>
      <c r="L108" s="207"/>
      <c r="M108" s="259"/>
      <c r="P108" s="140"/>
      <c r="Q108" s="310" t="s">
        <v>259</v>
      </c>
      <c r="R108" s="278" t="s">
        <v>31</v>
      </c>
      <c r="S108" s="280">
        <f>1/2/149*T108</f>
        <v>0.16107382550335569</v>
      </c>
      <c r="T108" s="263">
        <v>48</v>
      </c>
      <c r="U108" s="264">
        <v>1</v>
      </c>
      <c r="V108" s="281">
        <f>S108*U108/T108</f>
        <v>3.3557046979865771E-3</v>
      </c>
      <c r="W108" s="309">
        <f>586781*1.302</f>
        <v>763988.86200000008</v>
      </c>
      <c r="X108" s="205"/>
      <c r="Y108" s="267">
        <f>V108*W108</f>
        <v>2563.7210134228189</v>
      </c>
      <c r="AA108" s="311">
        <v>1</v>
      </c>
      <c r="AB108" s="310" t="s">
        <v>259</v>
      </c>
      <c r="AC108" s="278" t="s">
        <v>31</v>
      </c>
      <c r="AD108" s="280">
        <f>1/2/149*AE108</f>
        <v>0.33892617449664431</v>
      </c>
      <c r="AE108" s="263">
        <v>101</v>
      </c>
      <c r="AF108" s="264">
        <v>1</v>
      </c>
      <c r="AG108" s="281">
        <f>AD108*AF108/AE108</f>
        <v>3.3557046979865771E-3</v>
      </c>
      <c r="AH108" s="309">
        <f>586781*1.302</f>
        <v>763988.86200000008</v>
      </c>
      <c r="AI108" s="205"/>
      <c r="AJ108" s="267">
        <f>AG108*AH108</f>
        <v>2563.7210134228189</v>
      </c>
      <c r="AK108" s="207"/>
      <c r="AL108" s="270"/>
      <c r="AM108" s="311">
        <v>1</v>
      </c>
      <c r="AN108" s="310" t="s">
        <v>259</v>
      </c>
      <c r="AO108" s="278" t="s">
        <v>31</v>
      </c>
      <c r="AP108" s="312">
        <f>1/2</f>
        <v>0.5</v>
      </c>
      <c r="AQ108" s="263">
        <v>149</v>
      </c>
      <c r="AR108" s="264">
        <v>1</v>
      </c>
      <c r="AS108" s="281">
        <f>AP108*AR108/AQ108</f>
        <v>3.3557046979865771E-3</v>
      </c>
      <c r="AT108" s="309">
        <f>586781*1.302</f>
        <v>763988.86200000008</v>
      </c>
      <c r="AU108" s="205"/>
      <c r="AV108" s="267">
        <f>AS108*AT108</f>
        <v>2563.7210134228189</v>
      </c>
      <c r="AW108" s="207"/>
      <c r="AY108" s="313">
        <f>AJ108*149</f>
        <v>381994.43100000004</v>
      </c>
      <c r="BA108" s="209">
        <f>AV108*149</f>
        <v>381994.43100000004</v>
      </c>
      <c r="BB108" s="314">
        <f>AY108+BA108</f>
        <v>763988.86200000008</v>
      </c>
    </row>
    <row r="109" spans="1:55" s="141" customFormat="1" ht="26.25" hidden="1" customHeight="1">
      <c r="A109" s="685"/>
      <c r="B109" s="686"/>
      <c r="C109" s="306" t="str">
        <f>'расчет по услугам'!AK120</f>
        <v>Дворник</v>
      </c>
      <c r="D109" s="307" t="s">
        <v>194</v>
      </c>
      <c r="E109" s="618" t="e">
        <f>'расчет по услугам'!BY120</f>
        <v>#DIV/0!</v>
      </c>
      <c r="F109" s="618"/>
      <c r="G109" s="264">
        <v>1</v>
      </c>
      <c r="H109" s="281" t="e">
        <f>F109*G109/#REF!</f>
        <v>#REF!</v>
      </c>
      <c r="I109" s="309">
        <f>193154*1.302</f>
        <v>251486.508</v>
      </c>
      <c r="J109" s="205"/>
      <c r="K109" s="267" t="e">
        <f t="shared" ref="K109" si="87">H109*I109</f>
        <v>#REF!</v>
      </c>
      <c r="L109" s="207"/>
      <c r="M109" s="259"/>
      <c r="P109" s="140"/>
      <c r="Q109" s="310" t="s">
        <v>260</v>
      </c>
      <c r="R109" s="278" t="s">
        <v>31</v>
      </c>
      <c r="S109" s="280">
        <f>1/2/149*T109</f>
        <v>0.16107382550335569</v>
      </c>
      <c r="T109" s="263">
        <f>T108</f>
        <v>48</v>
      </c>
      <c r="U109" s="264">
        <v>1</v>
      </c>
      <c r="V109" s="281">
        <f t="shared" ref="V109" si="88">S109*U109/T109</f>
        <v>3.3557046979865771E-3</v>
      </c>
      <c r="W109" s="309">
        <f>193154*1.302</f>
        <v>251486.508</v>
      </c>
      <c r="X109" s="205"/>
      <c r="Y109" s="267">
        <f t="shared" ref="Y109" si="89">V109*W109</f>
        <v>843.91445637583888</v>
      </c>
      <c r="AA109" s="311">
        <v>2</v>
      </c>
      <c r="AB109" s="310" t="s">
        <v>260</v>
      </c>
      <c r="AC109" s="278" t="s">
        <v>31</v>
      </c>
      <c r="AD109" s="280">
        <f>1/2/149*AE109</f>
        <v>0.33892617449664431</v>
      </c>
      <c r="AE109" s="263">
        <f>AE108</f>
        <v>101</v>
      </c>
      <c r="AF109" s="264">
        <v>1</v>
      </c>
      <c r="AG109" s="281">
        <f t="shared" ref="AG109" si="90">AD109*AF109/AE109</f>
        <v>3.3557046979865771E-3</v>
      </c>
      <c r="AH109" s="309">
        <f>193154*1.302</f>
        <v>251486.508</v>
      </c>
      <c r="AI109" s="205"/>
      <c r="AJ109" s="267">
        <f t="shared" ref="AJ109:AJ111" si="91">AG109*AH109</f>
        <v>843.91445637583888</v>
      </c>
      <c r="AK109" s="207"/>
      <c r="AL109" s="270"/>
      <c r="AM109" s="311">
        <v>2</v>
      </c>
      <c r="AN109" s="310" t="s">
        <v>260</v>
      </c>
      <c r="AO109" s="278" t="s">
        <v>31</v>
      </c>
      <c r="AP109" s="312">
        <f t="shared" ref="AP109" si="92">1/2</f>
        <v>0.5</v>
      </c>
      <c r="AQ109" s="263">
        <f>AQ108</f>
        <v>149</v>
      </c>
      <c r="AR109" s="264">
        <v>1</v>
      </c>
      <c r="AS109" s="281">
        <f t="shared" ref="AS109" si="93">AP109*AR109/AQ109</f>
        <v>3.3557046979865771E-3</v>
      </c>
      <c r="AT109" s="309">
        <f>193154*1.302</f>
        <v>251486.508</v>
      </c>
      <c r="AU109" s="205"/>
      <c r="AV109" s="267">
        <f t="shared" ref="AV109" si="94">AS109*AT109</f>
        <v>843.91445637583888</v>
      </c>
      <c r="AW109" s="207"/>
      <c r="AY109" s="313">
        <f>AJ109*149</f>
        <v>125743.25399999999</v>
      </c>
      <c r="BA109" s="209">
        <f>AV109*149</f>
        <v>125743.25399999999</v>
      </c>
      <c r="BB109" s="314">
        <f t="shared" ref="BB109:BB110" si="95">AY109+BA109</f>
        <v>251486.50799999997</v>
      </c>
    </row>
    <row r="110" spans="1:55" s="141" customFormat="1" ht="32.25" hidden="1" customHeight="1" thickBot="1">
      <c r="A110" s="685"/>
      <c r="B110" s="686"/>
      <c r="C110" s="306" t="str">
        <f>'расчет по услугам'!AK121</f>
        <v>Уборщик</v>
      </c>
      <c r="D110" s="307" t="s">
        <v>194</v>
      </c>
      <c r="E110" s="618" t="e">
        <f>'расчет по услугам'!BY121</f>
        <v>#DIV/0!</v>
      </c>
      <c r="F110" s="618"/>
      <c r="G110" s="264">
        <v>1</v>
      </c>
      <c r="H110" s="281" t="e">
        <f>F110*G110/#REF!</f>
        <v>#REF!</v>
      </c>
      <c r="I110" s="309">
        <f>178360*1.302</f>
        <v>232224.72</v>
      </c>
      <c r="J110" s="205"/>
      <c r="K110" s="267" t="e">
        <f>H110*I110</f>
        <v>#REF!</v>
      </c>
      <c r="L110" s="207"/>
      <c r="M110" s="259"/>
      <c r="P110" s="140"/>
      <c r="Q110" s="310" t="s">
        <v>261</v>
      </c>
      <c r="R110" s="278" t="s">
        <v>31</v>
      </c>
      <c r="S110" s="280">
        <f>1/2/149*T110</f>
        <v>0.16107382550335569</v>
      </c>
      <c r="T110" s="263">
        <f t="shared" ref="T110:T112" si="96">T109</f>
        <v>48</v>
      </c>
      <c r="U110" s="264">
        <v>1</v>
      </c>
      <c r="V110" s="281">
        <f>S110*U110/T110</f>
        <v>3.3557046979865771E-3</v>
      </c>
      <c r="W110" s="309">
        <f>178360*1.302</f>
        <v>232224.72</v>
      </c>
      <c r="X110" s="205"/>
      <c r="Y110" s="267">
        <f>V110*W110</f>
        <v>779.27758389261749</v>
      </c>
      <c r="AA110" s="311">
        <v>3</v>
      </c>
      <c r="AB110" s="310" t="s">
        <v>261</v>
      </c>
      <c r="AC110" s="278" t="s">
        <v>31</v>
      </c>
      <c r="AD110" s="280">
        <f>1/2/149*AE110</f>
        <v>0.33892617449664431</v>
      </c>
      <c r="AE110" s="263">
        <f t="shared" ref="AE110:AE112" si="97">AE109</f>
        <v>101</v>
      </c>
      <c r="AF110" s="264">
        <v>1</v>
      </c>
      <c r="AG110" s="281">
        <f>AD110*AF110/AE110</f>
        <v>3.3557046979865771E-3</v>
      </c>
      <c r="AH110" s="309">
        <f>178360*1.302</f>
        <v>232224.72</v>
      </c>
      <c r="AI110" s="205"/>
      <c r="AJ110" s="267">
        <f>AG110*AH110</f>
        <v>779.27758389261749</v>
      </c>
      <c r="AK110" s="207"/>
      <c r="AL110" s="270"/>
      <c r="AM110" s="311">
        <v>3</v>
      </c>
      <c r="AN110" s="310" t="s">
        <v>261</v>
      </c>
      <c r="AO110" s="278" t="s">
        <v>31</v>
      </c>
      <c r="AP110" s="312">
        <v>0.5</v>
      </c>
      <c r="AQ110" s="263">
        <f t="shared" ref="AQ110:AQ112" si="98">AQ109</f>
        <v>149</v>
      </c>
      <c r="AR110" s="264">
        <v>1</v>
      </c>
      <c r="AS110" s="281">
        <f>AP110*AR110/AQ110</f>
        <v>3.3557046979865771E-3</v>
      </c>
      <c r="AT110" s="309">
        <f>178360*1.302</f>
        <v>232224.72</v>
      </c>
      <c r="AU110" s="205"/>
      <c r="AV110" s="267">
        <f>AS110*AT110</f>
        <v>779.27758389261749</v>
      </c>
      <c r="AW110" s="207"/>
      <c r="AY110" s="313">
        <f>AJ110*149</f>
        <v>116112.36</v>
      </c>
      <c r="BA110" s="209">
        <f>AV110*149</f>
        <v>116112.36</v>
      </c>
      <c r="BB110" s="314">
        <f t="shared" si="95"/>
        <v>232224.72</v>
      </c>
    </row>
    <row r="111" spans="1:55" ht="33.75" hidden="1" customHeight="1" thickBot="1">
      <c r="A111" s="685"/>
      <c r="B111" s="686"/>
      <c r="C111" s="306">
        <f>'расчет по услугам'!AK122</f>
        <v>0</v>
      </c>
      <c r="D111" s="307" t="s">
        <v>194</v>
      </c>
      <c r="E111" s="618">
        <f>'расчет по услугам'!AP122</f>
        <v>0</v>
      </c>
      <c r="F111" s="618"/>
      <c r="G111" s="264">
        <v>1</v>
      </c>
      <c r="H111" s="281" t="e">
        <f>F111*G111/#REF!</f>
        <v>#REF!</v>
      </c>
      <c r="I111" s="207">
        <f>217614.28*1.302</f>
        <v>283333.79256000003</v>
      </c>
      <c r="J111" s="71"/>
      <c r="K111" s="267" t="e">
        <f t="shared" ref="K111" si="99">H111*I111</f>
        <v>#REF!</v>
      </c>
      <c r="L111" s="63"/>
      <c r="M111" s="259"/>
      <c r="Q111" s="310" t="s">
        <v>51</v>
      </c>
      <c r="R111" s="278" t="s">
        <v>31</v>
      </c>
      <c r="S111" s="312">
        <f>1.5*0.5/149*T111</f>
        <v>0.24161073825503354</v>
      </c>
      <c r="T111" s="263">
        <f t="shared" si="96"/>
        <v>48</v>
      </c>
      <c r="U111" s="264">
        <v>1</v>
      </c>
      <c r="V111" s="281">
        <f>S111*U111/T111</f>
        <v>5.0335570469798654E-3</v>
      </c>
      <c r="W111" s="207">
        <f>217614.28*1.302</f>
        <v>283333.79256000003</v>
      </c>
      <c r="X111" s="71"/>
      <c r="Y111" s="267">
        <f t="shared" ref="Y111" si="100">V111*W111</f>
        <v>1426.1768081879195</v>
      </c>
      <c r="AA111" s="268">
        <v>4</v>
      </c>
      <c r="AB111" s="310" t="s">
        <v>51</v>
      </c>
      <c r="AC111" s="278" t="s">
        <v>31</v>
      </c>
      <c r="AD111" s="312">
        <f>1.5*0.5/149*AE111</f>
        <v>0.50838926174496646</v>
      </c>
      <c r="AE111" s="263">
        <f t="shared" si="97"/>
        <v>101</v>
      </c>
      <c r="AF111" s="264">
        <v>1</v>
      </c>
      <c r="AG111" s="281">
        <f>AD111*AF111/AE111</f>
        <v>5.0335570469798663E-3</v>
      </c>
      <c r="AH111" s="207">
        <f>217614.28*1.302</f>
        <v>283333.79256000003</v>
      </c>
      <c r="AI111" s="71"/>
      <c r="AJ111" s="267">
        <f t="shared" si="91"/>
        <v>1426.1768081879197</v>
      </c>
      <c r="AK111" s="63"/>
      <c r="AL111" s="270"/>
      <c r="AM111" s="268">
        <v>4</v>
      </c>
      <c r="AN111" s="310" t="s">
        <v>51</v>
      </c>
      <c r="AO111" s="278" t="s">
        <v>31</v>
      </c>
      <c r="AP111" s="312">
        <v>0.75</v>
      </c>
      <c r="AQ111" s="263">
        <f t="shared" si="98"/>
        <v>149</v>
      </c>
      <c r="AR111" s="264">
        <v>1</v>
      </c>
      <c r="AS111" s="281">
        <f>AP111*AR111/AQ111</f>
        <v>5.0335570469798654E-3</v>
      </c>
      <c r="AT111" s="207">
        <f>217614.28*1.302</f>
        <v>283333.79256000003</v>
      </c>
      <c r="AU111" s="71"/>
      <c r="AV111" s="267">
        <f>AS111*AT111</f>
        <v>1426.1768081879195</v>
      </c>
      <c r="AW111" s="63"/>
      <c r="AY111" s="44">
        <f>AJ111*149</f>
        <v>212500.34442000004</v>
      </c>
      <c r="BA111" s="112">
        <f>AV111*149</f>
        <v>212500.34442000001</v>
      </c>
      <c r="BB111" s="112">
        <f>AY111+BA111</f>
        <v>425000.68884000008</v>
      </c>
    </row>
    <row r="112" spans="1:55" ht="15" hidden="1" customHeight="1">
      <c r="A112" s="685"/>
      <c r="B112" s="686"/>
      <c r="C112" s="306">
        <f>'[1]расчет по услугам'!CE131</f>
        <v>0</v>
      </c>
      <c r="D112" s="307" t="s">
        <v>194</v>
      </c>
      <c r="E112" s="618">
        <f>'[2]расчет свод'!S100</f>
        <v>0</v>
      </c>
      <c r="F112" s="618"/>
      <c r="G112" s="264"/>
      <c r="H112" s="281"/>
      <c r="I112" s="207"/>
      <c r="J112" s="71"/>
      <c r="K112" s="267"/>
      <c r="L112" s="63"/>
      <c r="M112" s="259"/>
      <c r="Q112" s="310"/>
      <c r="R112" s="278"/>
      <c r="S112" s="312"/>
      <c r="T112" s="263">
        <f t="shared" si="96"/>
        <v>48</v>
      </c>
      <c r="U112" s="264"/>
      <c r="V112" s="281"/>
      <c r="W112" s="207"/>
      <c r="X112" s="71"/>
      <c r="Y112" s="267"/>
      <c r="AA112" s="268"/>
      <c r="AB112" s="310"/>
      <c r="AC112" s="278"/>
      <c r="AD112" s="312"/>
      <c r="AE112" s="263">
        <f t="shared" si="97"/>
        <v>101</v>
      </c>
      <c r="AF112" s="264"/>
      <c r="AG112" s="281"/>
      <c r="AH112" s="207"/>
      <c r="AI112" s="71"/>
      <c r="AJ112" s="267"/>
      <c r="AK112" s="63"/>
      <c r="AL112" s="270"/>
      <c r="AM112" s="268"/>
      <c r="AN112" s="310"/>
      <c r="AO112" s="278"/>
      <c r="AP112" s="312"/>
      <c r="AQ112" s="263">
        <f t="shared" si="98"/>
        <v>149</v>
      </c>
      <c r="AR112" s="264"/>
      <c r="AS112" s="281"/>
      <c r="AT112" s="207"/>
      <c r="AU112" s="71"/>
      <c r="AV112" s="267"/>
      <c r="AW112" s="63"/>
      <c r="AY112" s="44">
        <f t="shared" ref="AY112:AY117" si="101">AJ112*135</f>
        <v>0</v>
      </c>
      <c r="BA112" s="112">
        <f t="shared" ref="BA112" si="102">AV112*135</f>
        <v>0</v>
      </c>
      <c r="BB112" s="112">
        <f t="shared" ref="BB112:BB116" si="103">AY112+BA112</f>
        <v>0</v>
      </c>
    </row>
    <row r="113" spans="1:58" ht="27" hidden="1" customHeight="1" thickBot="1">
      <c r="A113" s="685"/>
      <c r="B113" s="686"/>
      <c r="C113" s="315"/>
      <c r="D113" s="315"/>
      <c r="E113" s="278"/>
      <c r="F113" s="312"/>
      <c r="G113" s="264"/>
      <c r="H113" s="281"/>
      <c r="I113" s="207"/>
      <c r="J113" s="71"/>
      <c r="K113" s="267"/>
      <c r="L113" s="63"/>
      <c r="M113" s="316"/>
      <c r="Q113" s="317"/>
      <c r="R113" s="278"/>
      <c r="S113" s="312"/>
      <c r="T113" s="263"/>
      <c r="U113" s="264"/>
      <c r="V113" s="281"/>
      <c r="W113" s="207"/>
      <c r="X113" s="71"/>
      <c r="Y113" s="267"/>
      <c r="AA113" s="19"/>
      <c r="AB113" s="317"/>
      <c r="AC113" s="278"/>
      <c r="AD113" s="312"/>
      <c r="AE113" s="263"/>
      <c r="AF113" s="264"/>
      <c r="AG113" s="281"/>
      <c r="AH113" s="207"/>
      <c r="AI113" s="71"/>
      <c r="AJ113" s="267"/>
      <c r="AK113" s="63"/>
      <c r="AL113" s="318"/>
      <c r="AM113" s="19">
        <v>8</v>
      </c>
      <c r="AN113" s="319" t="s">
        <v>262</v>
      </c>
      <c r="AO113" s="278" t="s">
        <v>31</v>
      </c>
      <c r="AP113" s="312">
        <v>1.75</v>
      </c>
      <c r="AQ113" s="263" t="e">
        <f>#REF!</f>
        <v>#REF!</v>
      </c>
      <c r="AR113" s="264">
        <v>1</v>
      </c>
      <c r="AS113" s="281" t="e">
        <f t="shared" ref="AS113:AS116" si="104">AP113*AR113/AQ113</f>
        <v>#REF!</v>
      </c>
      <c r="AT113" s="207">
        <f>160817.28*1.302</f>
        <v>209384.09856000001</v>
      </c>
      <c r="AU113" s="71"/>
      <c r="AV113" s="267" t="e">
        <f>AS113*AT113</f>
        <v>#REF!</v>
      </c>
      <c r="AW113" s="63"/>
      <c r="AY113" s="44">
        <f t="shared" ref="AY113:AY116" si="105">AJ113*97</f>
        <v>0</v>
      </c>
      <c r="AZ113" s="56"/>
      <c r="BA113" s="112" t="e">
        <f t="shared" ref="BA113:BA116" si="106">AV113*149</f>
        <v>#REF!</v>
      </c>
      <c r="BB113" s="112" t="e">
        <f t="shared" si="103"/>
        <v>#REF!</v>
      </c>
      <c r="BC113" s="56"/>
    </row>
    <row r="114" spans="1:58" ht="27" hidden="1" customHeight="1" thickBot="1">
      <c r="A114" s="685"/>
      <c r="B114" s="686"/>
      <c r="C114" s="315"/>
      <c r="D114" s="315"/>
      <c r="E114" s="278"/>
      <c r="F114" s="312"/>
      <c r="G114" s="264"/>
      <c r="H114" s="281"/>
      <c r="I114" s="207"/>
      <c r="J114" s="71"/>
      <c r="K114" s="267"/>
      <c r="L114" s="63"/>
      <c r="M114" s="316"/>
      <c r="Q114" s="317"/>
      <c r="R114" s="278"/>
      <c r="S114" s="312"/>
      <c r="T114" s="263"/>
      <c r="U114" s="264"/>
      <c r="V114" s="281"/>
      <c r="W114" s="207"/>
      <c r="X114" s="71"/>
      <c r="Y114" s="267"/>
      <c r="AA114" s="19"/>
      <c r="AB114" s="317"/>
      <c r="AC114" s="278"/>
      <c r="AD114" s="312"/>
      <c r="AE114" s="263"/>
      <c r="AF114" s="264"/>
      <c r="AG114" s="281"/>
      <c r="AH114" s="207"/>
      <c r="AI114" s="71"/>
      <c r="AJ114" s="267"/>
      <c r="AK114" s="63"/>
      <c r="AL114" s="318"/>
      <c r="AM114" s="19">
        <v>9</v>
      </c>
      <c r="AN114" s="319" t="s">
        <v>263</v>
      </c>
      <c r="AO114" s="278" t="s">
        <v>31</v>
      </c>
      <c r="AP114" s="312">
        <v>0.5</v>
      </c>
      <c r="AQ114" s="263" t="e">
        <f t="shared" ref="AQ114:AQ116" si="107">AQ113</f>
        <v>#REF!</v>
      </c>
      <c r="AR114" s="264">
        <v>1</v>
      </c>
      <c r="AS114" s="281" t="e">
        <f t="shared" si="104"/>
        <v>#REF!</v>
      </c>
      <c r="AT114" s="207">
        <f>127534.68*1.302</f>
        <v>166050.15336</v>
      </c>
      <c r="AU114" s="71"/>
      <c r="AV114" s="267" t="e">
        <f>AS114*AT114</f>
        <v>#REF!</v>
      </c>
      <c r="AW114" s="63"/>
      <c r="AY114" s="44">
        <f t="shared" si="105"/>
        <v>0</v>
      </c>
      <c r="AZ114" s="56"/>
      <c r="BA114" s="112" t="e">
        <f t="shared" si="106"/>
        <v>#REF!</v>
      </c>
      <c r="BB114" s="112" t="e">
        <f t="shared" si="103"/>
        <v>#REF!</v>
      </c>
      <c r="BC114" s="56"/>
    </row>
    <row r="115" spans="1:58" ht="27" hidden="1" customHeight="1" thickBot="1">
      <c r="A115" s="685"/>
      <c r="B115" s="686"/>
      <c r="C115" s="315"/>
      <c r="D115" s="315"/>
      <c r="E115" s="278"/>
      <c r="F115" s="312"/>
      <c r="G115" s="264"/>
      <c r="H115" s="281"/>
      <c r="I115" s="207"/>
      <c r="J115" s="71"/>
      <c r="K115" s="267"/>
      <c r="L115" s="63"/>
      <c r="M115" s="316"/>
      <c r="Q115" s="317"/>
      <c r="R115" s="278"/>
      <c r="S115" s="312"/>
      <c r="T115" s="263"/>
      <c r="U115" s="264"/>
      <c r="V115" s="281"/>
      <c r="W115" s="207"/>
      <c r="X115" s="71"/>
      <c r="Y115" s="267"/>
      <c r="AA115" s="19"/>
      <c r="AB115" s="317"/>
      <c r="AC115" s="278"/>
      <c r="AD115" s="312"/>
      <c r="AE115" s="263"/>
      <c r="AF115" s="264"/>
      <c r="AG115" s="281"/>
      <c r="AH115" s="207"/>
      <c r="AI115" s="71"/>
      <c r="AJ115" s="267"/>
      <c r="AK115" s="63"/>
      <c r="AL115" s="318"/>
      <c r="AM115" s="19">
        <v>10</v>
      </c>
      <c r="AN115" s="319" t="s">
        <v>264</v>
      </c>
      <c r="AO115" s="278" t="s">
        <v>31</v>
      </c>
      <c r="AP115" s="312">
        <v>2.5</v>
      </c>
      <c r="AQ115" s="263" t="e">
        <f>AQ113</f>
        <v>#REF!</v>
      </c>
      <c r="AR115" s="264">
        <v>1</v>
      </c>
      <c r="AS115" s="281" t="e">
        <f t="shared" si="104"/>
        <v>#REF!</v>
      </c>
      <c r="AT115" s="207">
        <f>174164.74*1.302</f>
        <v>226762.49148</v>
      </c>
      <c r="AU115" s="71"/>
      <c r="AV115" s="267" t="e">
        <f t="shared" ref="AV115:AV116" si="108">AS115*AT115</f>
        <v>#REF!</v>
      </c>
      <c r="AW115" s="63"/>
      <c r="AY115" s="44">
        <f t="shared" si="105"/>
        <v>0</v>
      </c>
      <c r="AZ115" s="56"/>
      <c r="BA115" s="112" t="e">
        <f t="shared" si="106"/>
        <v>#REF!</v>
      </c>
      <c r="BB115" s="320" t="e">
        <f t="shared" si="103"/>
        <v>#REF!</v>
      </c>
      <c r="BC115" s="56"/>
    </row>
    <row r="116" spans="1:58" ht="27" hidden="1" customHeight="1" thickBot="1">
      <c r="A116" s="685"/>
      <c r="B116" s="686"/>
      <c r="C116" s="315"/>
      <c r="D116" s="315"/>
      <c r="E116" s="278"/>
      <c r="F116" s="312"/>
      <c r="G116" s="264"/>
      <c r="H116" s="281"/>
      <c r="I116" s="207"/>
      <c r="J116" s="71"/>
      <c r="K116" s="267"/>
      <c r="L116" s="63"/>
      <c r="M116" s="316"/>
      <c r="Q116" s="317"/>
      <c r="R116" s="278"/>
      <c r="S116" s="312"/>
      <c r="T116" s="263"/>
      <c r="U116" s="264"/>
      <c r="V116" s="281"/>
      <c r="W116" s="207"/>
      <c r="X116" s="71"/>
      <c r="Y116" s="267"/>
      <c r="AA116" s="19"/>
      <c r="AB116" s="317"/>
      <c r="AC116" s="278"/>
      <c r="AD116" s="312"/>
      <c r="AE116" s="263"/>
      <c r="AF116" s="264"/>
      <c r="AG116" s="281"/>
      <c r="AH116" s="207"/>
      <c r="AI116" s="71"/>
      <c r="AJ116" s="267"/>
      <c r="AK116" s="63"/>
      <c r="AL116" s="318"/>
      <c r="AM116" s="19">
        <v>11</v>
      </c>
      <c r="AN116" s="260" t="s">
        <v>265</v>
      </c>
      <c r="AO116" s="278" t="s">
        <v>31</v>
      </c>
      <c r="AP116" s="312">
        <v>2</v>
      </c>
      <c r="AQ116" s="263" t="e">
        <f t="shared" si="107"/>
        <v>#REF!</v>
      </c>
      <c r="AR116" s="264">
        <v>1</v>
      </c>
      <c r="AS116" s="281" t="e">
        <f t="shared" si="104"/>
        <v>#REF!</v>
      </c>
      <c r="AT116" s="207">
        <f>140317.32*1.302</f>
        <v>182693.15064000001</v>
      </c>
      <c r="AU116" s="71"/>
      <c r="AV116" s="267" t="e">
        <f t="shared" si="108"/>
        <v>#REF!</v>
      </c>
      <c r="AW116" s="63"/>
      <c r="AY116" s="44">
        <f t="shared" si="105"/>
        <v>0</v>
      </c>
      <c r="AZ116" s="56" t="e">
        <f>#REF!*2</f>
        <v>#REF!</v>
      </c>
      <c r="BA116" s="112" t="e">
        <f t="shared" si="106"/>
        <v>#REF!</v>
      </c>
      <c r="BB116" s="112" t="e">
        <f t="shared" si="103"/>
        <v>#REF!</v>
      </c>
      <c r="BD116" s="12">
        <v>4172304</v>
      </c>
    </row>
    <row r="117" spans="1:58" ht="15.75" hidden="1" customHeight="1" thickBot="1">
      <c r="A117" s="685"/>
      <c r="B117" s="686"/>
      <c r="C117" s="321"/>
      <c r="D117" s="321"/>
      <c r="E117" s="268"/>
      <c r="F117" s="130"/>
      <c r="G117" s="289"/>
      <c r="H117" s="290"/>
      <c r="I117" s="322"/>
      <c r="J117" s="71"/>
      <c r="K117" s="267"/>
      <c r="L117" s="63"/>
      <c r="M117" s="259"/>
      <c r="Q117" s="321"/>
      <c r="R117" s="268"/>
      <c r="S117" s="130"/>
      <c r="T117" s="240"/>
      <c r="U117" s="289"/>
      <c r="V117" s="290"/>
      <c r="W117" s="322"/>
      <c r="X117" s="71"/>
      <c r="Y117" s="267"/>
      <c r="AA117" s="268"/>
      <c r="AB117" s="321"/>
      <c r="AC117" s="268"/>
      <c r="AD117" s="130"/>
      <c r="AE117" s="240"/>
      <c r="AF117" s="289"/>
      <c r="AG117" s="290"/>
      <c r="AH117" s="322"/>
      <c r="AI117" s="71"/>
      <c r="AJ117" s="267"/>
      <c r="AK117" s="63"/>
      <c r="AL117" s="270"/>
      <c r="AM117" s="268"/>
      <c r="AN117" s="321"/>
      <c r="AO117" s="268"/>
      <c r="AP117" s="130"/>
      <c r="AQ117" s="240"/>
      <c r="AR117" s="289"/>
      <c r="AS117" s="290"/>
      <c r="AT117" s="322"/>
      <c r="AU117" s="71"/>
      <c r="AV117" s="267"/>
      <c r="AW117" s="63"/>
      <c r="AY117" s="44">
        <f t="shared" si="101"/>
        <v>0</v>
      </c>
    </row>
    <row r="118" spans="1:58" ht="15.75" hidden="1" customHeight="1" thickBot="1">
      <c r="A118" s="685"/>
      <c r="B118" s="686"/>
      <c r="C118" s="619"/>
      <c r="D118" s="619"/>
      <c r="E118" s="619"/>
      <c r="F118" s="619"/>
      <c r="G118" s="619"/>
      <c r="H118" s="619"/>
      <c r="I118" s="619"/>
      <c r="J118" s="619"/>
      <c r="K118" s="286" t="e">
        <f>SUM(K108:K117)</f>
        <v>#REF!</v>
      </c>
      <c r="L118" s="63"/>
      <c r="M118" s="272"/>
      <c r="Q118" s="140"/>
      <c r="R118" s="140"/>
      <c r="S118" s="140"/>
      <c r="T118" s="140"/>
      <c r="U118" s="140"/>
      <c r="V118" s="140"/>
      <c r="W118" s="140"/>
      <c r="X118" s="140"/>
      <c r="Y118" s="286">
        <f>SUM(Y108:Y117)</f>
        <v>5613.0898618791944</v>
      </c>
      <c r="AA118" s="620" t="s">
        <v>27</v>
      </c>
      <c r="AB118" s="621"/>
      <c r="AC118" s="621"/>
      <c r="AD118" s="621"/>
      <c r="AE118" s="621"/>
      <c r="AF118" s="621"/>
      <c r="AG118" s="621"/>
      <c r="AH118" s="621"/>
      <c r="AI118" s="622"/>
      <c r="AJ118" s="286">
        <f>SUM(AJ108:AJ117)</f>
        <v>5613.0898618791953</v>
      </c>
      <c r="AK118" s="63"/>
      <c r="AL118" s="274"/>
      <c r="AM118" s="620" t="s">
        <v>27</v>
      </c>
      <c r="AN118" s="621"/>
      <c r="AO118" s="621"/>
      <c r="AP118" s="621"/>
      <c r="AQ118" s="621"/>
      <c r="AR118" s="621"/>
      <c r="AS118" s="621"/>
      <c r="AT118" s="621"/>
      <c r="AU118" s="622"/>
      <c r="AV118" s="286" t="e">
        <f>SUM(AV108:AV117)</f>
        <v>#REF!</v>
      </c>
      <c r="AW118" s="63"/>
      <c r="AY118" s="323">
        <f>AY108+AY109+AY110</f>
        <v>623850.04500000004</v>
      </c>
      <c r="AZ118" s="324">
        <f>AY118*2</f>
        <v>1247700.0900000001</v>
      </c>
      <c r="BA118" s="325">
        <f>BA108+BA109+BA110</f>
        <v>623850.04500000004</v>
      </c>
      <c r="BB118" s="326">
        <f>AY118+BA118</f>
        <v>1247700.0900000001</v>
      </c>
      <c r="BC118" s="327" t="s">
        <v>189</v>
      </c>
      <c r="BD118" s="56">
        <f>BB118+BA19</f>
        <v>4172303.9841</v>
      </c>
      <c r="BE118" s="328">
        <f>BD116-BD118</f>
        <v>1.5899999998509884E-2</v>
      </c>
    </row>
    <row r="119" spans="1:58" s="294" customFormat="1" ht="24" customHeight="1" thickBot="1">
      <c r="A119" s="685"/>
      <c r="B119" s="686"/>
      <c r="C119" s="623" t="s">
        <v>66</v>
      </c>
      <c r="D119" s="623"/>
      <c r="E119" s="623"/>
      <c r="F119" s="623"/>
      <c r="G119" s="623"/>
      <c r="H119" s="623"/>
      <c r="I119" s="623"/>
      <c r="J119" s="623"/>
      <c r="K119" s="623"/>
      <c r="L119" s="623"/>
      <c r="M119" s="293"/>
      <c r="P119" s="295"/>
      <c r="Q119" s="295"/>
      <c r="R119" s="295"/>
      <c r="S119" s="295"/>
      <c r="T119" s="295"/>
      <c r="U119" s="295"/>
      <c r="V119" s="295"/>
      <c r="W119" s="295"/>
      <c r="X119" s="295"/>
      <c r="Y119" s="295"/>
      <c r="Z119" s="77"/>
      <c r="AA119" s="624" t="s">
        <v>66</v>
      </c>
      <c r="AB119" s="625"/>
      <c r="AC119" s="625"/>
      <c r="AD119" s="625"/>
      <c r="AE119" s="625"/>
      <c r="AF119" s="625"/>
      <c r="AG119" s="625"/>
      <c r="AH119" s="625"/>
      <c r="AI119" s="625"/>
      <c r="AJ119" s="625"/>
      <c r="AK119" s="626"/>
      <c r="AL119" s="293"/>
      <c r="AM119" s="624" t="s">
        <v>66</v>
      </c>
      <c r="AN119" s="625"/>
      <c r="AO119" s="625"/>
      <c r="AP119" s="625"/>
      <c r="AQ119" s="625"/>
      <c r="AR119" s="625"/>
      <c r="AS119" s="625"/>
      <c r="AT119" s="625"/>
      <c r="AU119" s="625"/>
      <c r="AV119" s="625"/>
      <c r="AW119" s="626"/>
      <c r="AY119" s="329" t="e">
        <f>AY111+#REF!+#REF!+#REF!+AY115+AY116+AY113</f>
        <v>#REF!</v>
      </c>
      <c r="AZ119" s="330"/>
      <c r="BA119" s="331" t="e">
        <f>BA111+#REF!+#REF!+#REF!+BA115+BA116+BA113+BA114</f>
        <v>#REF!</v>
      </c>
      <c r="BB119" s="332" t="e">
        <f>AY119+BA119</f>
        <v>#REF!</v>
      </c>
      <c r="BC119" s="333" t="s">
        <v>266</v>
      </c>
      <c r="BD119" s="334" t="e">
        <f>BD120-BB119</f>
        <v>#REF!</v>
      </c>
    </row>
    <row r="120" spans="1:58" ht="30" hidden="1" customHeight="1">
      <c r="A120" s="685"/>
      <c r="B120" s="686"/>
      <c r="C120" s="154" t="str">
        <f>'расчет по услугам'!AK124</f>
        <v>Медикаменты</v>
      </c>
      <c r="D120" s="236" t="s">
        <v>140</v>
      </c>
      <c r="E120" s="618" t="e">
        <f>'расчет по услугам'!BY124</f>
        <v>#DIV/0!</v>
      </c>
      <c r="F120" s="618"/>
      <c r="G120" s="264">
        <v>1</v>
      </c>
      <c r="H120" s="281" t="e">
        <f>F120*G120/#REF!</f>
        <v>#REF!</v>
      </c>
      <c r="I120" s="257">
        <v>16000</v>
      </c>
      <c r="J120" s="71"/>
      <c r="K120" s="267" t="e">
        <f t="shared" ref="K120:K139" si="109">H120*I120</f>
        <v>#REF!</v>
      </c>
      <c r="L120" s="63"/>
      <c r="M120" s="259"/>
      <c r="Q120" s="65" t="s">
        <v>118</v>
      </c>
      <c r="R120" s="65" t="s">
        <v>52</v>
      </c>
      <c r="S120" s="335">
        <f t="shared" ref="S120:S130" si="110">0.5/149*T120</f>
        <v>0.16107382550335569</v>
      </c>
      <c r="T120" s="263">
        <v>48</v>
      </c>
      <c r="U120" s="264">
        <v>1</v>
      </c>
      <c r="V120" s="281">
        <f t="shared" ref="V120:V129" si="111">S120*U120/T120</f>
        <v>3.3557046979865771E-3</v>
      </c>
      <c r="W120" s="257">
        <v>16000</v>
      </c>
      <c r="X120" s="71"/>
      <c r="Y120" s="267">
        <f t="shared" ref="Y120:Y139" si="112">V120*W120</f>
        <v>53.691275167785236</v>
      </c>
      <c r="AA120" s="63">
        <v>1</v>
      </c>
      <c r="AB120" s="65" t="s">
        <v>118</v>
      </c>
      <c r="AC120" s="65" t="s">
        <v>52</v>
      </c>
      <c r="AD120" s="335">
        <f t="shared" ref="AD120:AD130" si="113">0.5/149*AE120</f>
        <v>0.33892617449664431</v>
      </c>
      <c r="AE120" s="263">
        <v>101</v>
      </c>
      <c r="AF120" s="264">
        <v>1</v>
      </c>
      <c r="AG120" s="281">
        <f t="shared" ref="AG120:AG129" si="114">AD120*AF120/AE120</f>
        <v>3.3557046979865771E-3</v>
      </c>
      <c r="AH120" s="257">
        <v>16000</v>
      </c>
      <c r="AI120" s="71"/>
      <c r="AJ120" s="267">
        <f t="shared" ref="AJ120:AJ143" si="115">AG120*AH120</f>
        <v>53.691275167785236</v>
      </c>
      <c r="AK120" s="63"/>
      <c r="AL120" s="270"/>
      <c r="AM120" s="63">
        <v>1</v>
      </c>
      <c r="AN120" s="65" t="s">
        <v>118</v>
      </c>
      <c r="AO120" s="336" t="s">
        <v>52</v>
      </c>
      <c r="AP120" s="335">
        <v>0.5</v>
      </c>
      <c r="AQ120" s="263">
        <v>149</v>
      </c>
      <c r="AR120" s="264">
        <v>1</v>
      </c>
      <c r="AS120" s="281">
        <f t="shared" ref="AS120:AS138" si="116">AP120*AR120/AQ120</f>
        <v>3.3557046979865771E-3</v>
      </c>
      <c r="AT120" s="257">
        <v>16000</v>
      </c>
      <c r="AU120" s="71"/>
      <c r="AV120" s="267">
        <f t="shared" ref="AV120:AV134" si="117">AS120*AT120</f>
        <v>53.691275167785236</v>
      </c>
      <c r="AW120" s="63"/>
      <c r="AX120" s="12">
        <v>340</v>
      </c>
      <c r="AY120" s="337">
        <f>AJ120*149</f>
        <v>8000</v>
      </c>
      <c r="AZ120" s="338">
        <f>AV120*149</f>
        <v>8000</v>
      </c>
      <c r="BA120" s="283">
        <f>AY120+AZ120</f>
        <v>16000</v>
      </c>
      <c r="BB120" s="141"/>
      <c r="BD120" s="56">
        <v>3023503.9</v>
      </c>
    </row>
    <row r="121" spans="1:58" ht="30" hidden="1" customHeight="1">
      <c r="A121" s="685"/>
      <c r="B121" s="686"/>
      <c r="C121" s="154" t="str">
        <f>'расчет по услугам'!AK125</f>
        <v>Подписка на периодические издания</v>
      </c>
      <c r="D121" s="236" t="s">
        <v>140</v>
      </c>
      <c r="E121" s="618" t="e">
        <f>'расчет по услугам'!BY125</f>
        <v>#DIV/0!</v>
      </c>
      <c r="F121" s="618"/>
      <c r="G121" s="264">
        <v>1</v>
      </c>
      <c r="H121" s="281" t="e">
        <f>F121*G121/#REF!</f>
        <v>#REF!</v>
      </c>
      <c r="I121" s="257">
        <v>100000</v>
      </c>
      <c r="J121" s="71"/>
      <c r="K121" s="267" t="e">
        <f t="shared" si="109"/>
        <v>#REF!</v>
      </c>
      <c r="L121" s="63"/>
      <c r="M121" s="259"/>
      <c r="Q121" s="65" t="s">
        <v>267</v>
      </c>
      <c r="R121" s="65" t="s">
        <v>52</v>
      </c>
      <c r="S121" s="335">
        <f t="shared" si="110"/>
        <v>0.16107382550335569</v>
      </c>
      <c r="T121" s="263">
        <f>T120</f>
        <v>48</v>
      </c>
      <c r="U121" s="264">
        <v>1</v>
      </c>
      <c r="V121" s="281">
        <f t="shared" si="111"/>
        <v>3.3557046979865771E-3</v>
      </c>
      <c r="W121" s="257">
        <v>100000</v>
      </c>
      <c r="X121" s="71"/>
      <c r="Y121" s="267">
        <f t="shared" si="112"/>
        <v>335.57046979865771</v>
      </c>
      <c r="AA121" s="63">
        <v>2</v>
      </c>
      <c r="AB121" s="65" t="s">
        <v>267</v>
      </c>
      <c r="AC121" s="65" t="s">
        <v>52</v>
      </c>
      <c r="AD121" s="335">
        <f t="shared" si="113"/>
        <v>0.33892617449664431</v>
      </c>
      <c r="AE121" s="263">
        <f>AE120</f>
        <v>101</v>
      </c>
      <c r="AF121" s="264">
        <v>1</v>
      </c>
      <c r="AG121" s="281">
        <f t="shared" si="114"/>
        <v>3.3557046979865771E-3</v>
      </c>
      <c r="AH121" s="257">
        <v>100000</v>
      </c>
      <c r="AI121" s="71"/>
      <c r="AJ121" s="267">
        <f t="shared" si="115"/>
        <v>335.57046979865771</v>
      </c>
      <c r="AK121" s="63"/>
      <c r="AL121" s="270"/>
      <c r="AM121" s="63">
        <v>2</v>
      </c>
      <c r="AN121" s="65" t="s">
        <v>267</v>
      </c>
      <c r="AO121" s="336" t="s">
        <v>52</v>
      </c>
      <c r="AP121" s="335">
        <v>0.5</v>
      </c>
      <c r="AQ121" s="263">
        <f>AQ120</f>
        <v>149</v>
      </c>
      <c r="AR121" s="264">
        <v>1</v>
      </c>
      <c r="AS121" s="281">
        <f t="shared" si="116"/>
        <v>3.3557046979865771E-3</v>
      </c>
      <c r="AT121" s="257">
        <v>100000</v>
      </c>
      <c r="AU121" s="71"/>
      <c r="AV121" s="267">
        <f t="shared" si="117"/>
        <v>335.57046979865771</v>
      </c>
      <c r="AW121" s="63"/>
      <c r="AX121" s="12">
        <v>340</v>
      </c>
      <c r="AY121" s="339">
        <f>AJ121*149</f>
        <v>50000</v>
      </c>
      <c r="AZ121" s="338">
        <f t="shared" ref="AZ121:AZ143" si="118">AV121*149</f>
        <v>50000</v>
      </c>
      <c r="BA121" s="283">
        <f t="shared" ref="BA121:BA143" si="119">AY121+AZ121</f>
        <v>100000</v>
      </c>
      <c r="BB121" s="141" t="s">
        <v>203</v>
      </c>
    </row>
    <row r="122" spans="1:58" ht="30" hidden="1" customHeight="1">
      <c r="A122" s="685"/>
      <c r="B122" s="686"/>
      <c r="C122" s="154" t="str">
        <f>'расчет по услугам'!AK126</f>
        <v>командировочные расходы административного персонала</v>
      </c>
      <c r="D122" s="236" t="s">
        <v>140</v>
      </c>
      <c r="E122" s="618" t="e">
        <f>'расчет по услугам'!BY126</f>
        <v>#DIV/0!</v>
      </c>
      <c r="F122" s="618"/>
      <c r="G122" s="264">
        <v>1</v>
      </c>
      <c r="H122" s="281" t="e">
        <f>F122*G122/#REF!</f>
        <v>#REF!</v>
      </c>
      <c r="I122" s="257">
        <v>5000</v>
      </c>
      <c r="J122" s="71"/>
      <c r="K122" s="267" t="e">
        <f t="shared" si="109"/>
        <v>#REF!</v>
      </c>
      <c r="L122" s="63"/>
      <c r="M122" s="259"/>
      <c r="Q122" s="65" t="s">
        <v>119</v>
      </c>
      <c r="R122" s="65" t="s">
        <v>52</v>
      </c>
      <c r="S122" s="335">
        <f t="shared" si="110"/>
        <v>0.16107382550335569</v>
      </c>
      <c r="T122" s="263">
        <f t="shared" ref="T122:T143" si="120">T121</f>
        <v>48</v>
      </c>
      <c r="U122" s="264">
        <v>1</v>
      </c>
      <c r="V122" s="281">
        <f t="shared" si="111"/>
        <v>3.3557046979865771E-3</v>
      </c>
      <c r="W122" s="257">
        <v>5000</v>
      </c>
      <c r="X122" s="71"/>
      <c r="Y122" s="267">
        <f t="shared" si="112"/>
        <v>16.778523489932887</v>
      </c>
      <c r="AA122" s="63">
        <v>3</v>
      </c>
      <c r="AB122" s="65" t="s">
        <v>119</v>
      </c>
      <c r="AC122" s="65" t="s">
        <v>52</v>
      </c>
      <c r="AD122" s="335">
        <f t="shared" si="113"/>
        <v>0.33892617449664431</v>
      </c>
      <c r="AE122" s="263">
        <f t="shared" ref="AE122:AE143" si="121">AE121</f>
        <v>101</v>
      </c>
      <c r="AF122" s="264">
        <v>1</v>
      </c>
      <c r="AG122" s="281">
        <f t="shared" si="114"/>
        <v>3.3557046979865771E-3</v>
      </c>
      <c r="AH122" s="257">
        <v>5000</v>
      </c>
      <c r="AI122" s="71"/>
      <c r="AJ122" s="267">
        <f t="shared" si="115"/>
        <v>16.778523489932887</v>
      </c>
      <c r="AK122" s="63"/>
      <c r="AL122" s="270"/>
      <c r="AM122" s="63">
        <v>3</v>
      </c>
      <c r="AN122" s="65" t="s">
        <v>119</v>
      </c>
      <c r="AO122" s="336" t="s">
        <v>52</v>
      </c>
      <c r="AP122" s="335">
        <v>0.5</v>
      </c>
      <c r="AQ122" s="263">
        <f t="shared" ref="AQ122:AQ139" si="122">AQ121</f>
        <v>149</v>
      </c>
      <c r="AR122" s="264">
        <v>1</v>
      </c>
      <c r="AS122" s="281">
        <f t="shared" si="116"/>
        <v>3.3557046979865771E-3</v>
      </c>
      <c r="AT122" s="257">
        <v>5000</v>
      </c>
      <c r="AU122" s="71"/>
      <c r="AV122" s="267">
        <f t="shared" si="117"/>
        <v>16.778523489932887</v>
      </c>
      <c r="AW122" s="63"/>
      <c r="AX122" s="12">
        <v>226</v>
      </c>
      <c r="AY122" s="339">
        <f t="shared" ref="AY122:AY143" si="123">AJ122*149</f>
        <v>2500</v>
      </c>
      <c r="AZ122" s="338">
        <f t="shared" si="118"/>
        <v>2500</v>
      </c>
      <c r="BA122" s="340">
        <f t="shared" si="119"/>
        <v>5000</v>
      </c>
      <c r="BB122" s="141" t="s">
        <v>268</v>
      </c>
    </row>
    <row r="123" spans="1:58" ht="30" hidden="1" customHeight="1">
      <c r="A123" s="685"/>
      <c r="B123" s="686"/>
      <c r="C123" s="154" t="str">
        <f>'расчет по услугам'!AK127</f>
        <v>Ремонт офисной техники</v>
      </c>
      <c r="D123" s="236" t="s">
        <v>140</v>
      </c>
      <c r="E123" s="618" t="e">
        <f>'расчет по услугам'!BY127</f>
        <v>#DIV/0!</v>
      </c>
      <c r="F123" s="618"/>
      <c r="G123" s="264">
        <v>1</v>
      </c>
      <c r="H123" s="281" t="e">
        <f>F123*G123/#REF!</f>
        <v>#REF!</v>
      </c>
      <c r="I123" s="257">
        <v>145000</v>
      </c>
      <c r="J123" s="71"/>
      <c r="K123" s="267" t="e">
        <f t="shared" si="109"/>
        <v>#REF!</v>
      </c>
      <c r="L123" s="63"/>
      <c r="M123" s="259"/>
      <c r="Q123" s="65" t="s">
        <v>102</v>
      </c>
      <c r="R123" s="65" t="s">
        <v>52</v>
      </c>
      <c r="S123" s="335">
        <f t="shared" si="110"/>
        <v>0.16107382550335569</v>
      </c>
      <c r="T123" s="263">
        <f t="shared" si="120"/>
        <v>48</v>
      </c>
      <c r="U123" s="264">
        <v>1</v>
      </c>
      <c r="V123" s="281">
        <f t="shared" si="111"/>
        <v>3.3557046979865771E-3</v>
      </c>
      <c r="W123" s="257">
        <v>145000</v>
      </c>
      <c r="X123" s="71"/>
      <c r="Y123" s="267">
        <f t="shared" si="112"/>
        <v>486.57718120805367</v>
      </c>
      <c r="AA123" s="63">
        <v>4</v>
      </c>
      <c r="AB123" s="65" t="s">
        <v>102</v>
      </c>
      <c r="AC123" s="65" t="s">
        <v>52</v>
      </c>
      <c r="AD123" s="335">
        <f t="shared" si="113"/>
        <v>0.33892617449664431</v>
      </c>
      <c r="AE123" s="263">
        <f t="shared" si="121"/>
        <v>101</v>
      </c>
      <c r="AF123" s="264">
        <v>1</v>
      </c>
      <c r="AG123" s="281">
        <f t="shared" si="114"/>
        <v>3.3557046979865771E-3</v>
      </c>
      <c r="AH123" s="257">
        <v>145000</v>
      </c>
      <c r="AI123" s="71"/>
      <c r="AJ123" s="267">
        <f t="shared" si="115"/>
        <v>486.57718120805367</v>
      </c>
      <c r="AK123" s="63"/>
      <c r="AL123" s="270"/>
      <c r="AM123" s="63">
        <v>4</v>
      </c>
      <c r="AN123" s="65" t="s">
        <v>102</v>
      </c>
      <c r="AO123" s="336" t="s">
        <v>52</v>
      </c>
      <c r="AP123" s="335">
        <v>0.5</v>
      </c>
      <c r="AQ123" s="263">
        <f t="shared" si="122"/>
        <v>149</v>
      </c>
      <c r="AR123" s="264">
        <v>1</v>
      </c>
      <c r="AS123" s="281">
        <f t="shared" si="116"/>
        <v>3.3557046979865771E-3</v>
      </c>
      <c r="AT123" s="257">
        <v>145000</v>
      </c>
      <c r="AU123" s="71"/>
      <c r="AV123" s="267">
        <f t="shared" si="117"/>
        <v>486.57718120805367</v>
      </c>
      <c r="AW123" s="63"/>
      <c r="AX123" s="12">
        <v>226</v>
      </c>
      <c r="AY123" s="339">
        <f t="shared" si="123"/>
        <v>72500</v>
      </c>
      <c r="AZ123" s="338">
        <f t="shared" si="118"/>
        <v>72500</v>
      </c>
      <c r="BA123" s="340">
        <f t="shared" si="119"/>
        <v>145000</v>
      </c>
      <c r="BB123" s="141" t="s">
        <v>268</v>
      </c>
    </row>
    <row r="124" spans="1:58" ht="30" hidden="1" customHeight="1">
      <c r="A124" s="685"/>
      <c r="B124" s="686"/>
      <c r="C124" s="154" t="str">
        <f>'расчет по услугам'!AK128</f>
        <v>Демеркуризация отработанных ламп</v>
      </c>
      <c r="D124" s="236" t="s">
        <v>140</v>
      </c>
      <c r="E124" s="618" t="e">
        <f>'расчет по услугам'!BY128</f>
        <v>#DIV/0!</v>
      </c>
      <c r="F124" s="618"/>
      <c r="G124" s="264">
        <v>1</v>
      </c>
      <c r="H124" s="281" t="e">
        <f>F124*G124/#REF!</f>
        <v>#REF!</v>
      </c>
      <c r="I124" s="154">
        <v>8000</v>
      </c>
      <c r="J124" s="71"/>
      <c r="K124" s="267" t="e">
        <f t="shared" si="109"/>
        <v>#REF!</v>
      </c>
      <c r="L124" s="63"/>
      <c r="M124" s="259"/>
      <c r="Q124" s="65" t="s">
        <v>120</v>
      </c>
      <c r="R124" s="65" t="s">
        <v>52</v>
      </c>
      <c r="S124" s="335">
        <f t="shared" si="110"/>
        <v>0.16107382550335569</v>
      </c>
      <c r="T124" s="263">
        <f t="shared" si="120"/>
        <v>48</v>
      </c>
      <c r="U124" s="264">
        <v>1</v>
      </c>
      <c r="V124" s="281">
        <f t="shared" si="111"/>
        <v>3.3557046979865771E-3</v>
      </c>
      <c r="W124" s="154">
        <v>8000</v>
      </c>
      <c r="X124" s="71"/>
      <c r="Y124" s="267">
        <f t="shared" si="112"/>
        <v>26.845637583892618</v>
      </c>
      <c r="AA124" s="63">
        <v>5</v>
      </c>
      <c r="AB124" s="65" t="s">
        <v>120</v>
      </c>
      <c r="AC124" s="65" t="s">
        <v>52</v>
      </c>
      <c r="AD124" s="335">
        <f t="shared" si="113"/>
        <v>0.33892617449664431</v>
      </c>
      <c r="AE124" s="263">
        <f t="shared" si="121"/>
        <v>101</v>
      </c>
      <c r="AF124" s="264">
        <v>1</v>
      </c>
      <c r="AG124" s="281">
        <f t="shared" si="114"/>
        <v>3.3557046979865771E-3</v>
      </c>
      <c r="AH124" s="154">
        <v>8000</v>
      </c>
      <c r="AI124" s="71"/>
      <c r="AJ124" s="267">
        <f t="shared" si="115"/>
        <v>26.845637583892618</v>
      </c>
      <c r="AK124" s="63"/>
      <c r="AL124" s="270"/>
      <c r="AM124" s="63">
        <v>5</v>
      </c>
      <c r="AN124" s="65" t="s">
        <v>120</v>
      </c>
      <c r="AO124" s="65" t="s">
        <v>52</v>
      </c>
      <c r="AP124" s="335">
        <v>0.5</v>
      </c>
      <c r="AQ124" s="263">
        <f t="shared" si="122"/>
        <v>149</v>
      </c>
      <c r="AR124" s="264">
        <v>1</v>
      </c>
      <c r="AS124" s="281">
        <f t="shared" si="116"/>
        <v>3.3557046979865771E-3</v>
      </c>
      <c r="AT124" s="154">
        <v>8000</v>
      </c>
      <c r="AU124" s="71"/>
      <c r="AV124" s="267">
        <f t="shared" si="117"/>
        <v>26.845637583892618</v>
      </c>
      <c r="AW124" s="63"/>
      <c r="AX124" s="12">
        <v>226</v>
      </c>
      <c r="AY124" s="339">
        <f t="shared" si="123"/>
        <v>4000</v>
      </c>
      <c r="AZ124" s="338">
        <f t="shared" si="118"/>
        <v>4000</v>
      </c>
      <c r="BA124" s="340">
        <f t="shared" si="119"/>
        <v>8000</v>
      </c>
      <c r="BB124" s="141" t="s">
        <v>268</v>
      </c>
    </row>
    <row r="125" spans="1:58" ht="18.75" hidden="1" customHeight="1">
      <c r="A125" s="685"/>
      <c r="B125" s="686"/>
      <c r="C125" s="154" t="str">
        <f>'расчет по услугам'!AK129</f>
        <v>Обучение</v>
      </c>
      <c r="D125" s="236" t="s">
        <v>140</v>
      </c>
      <c r="E125" s="618" t="e">
        <f>'расчет по услугам'!BY129</f>
        <v>#DIV/0!</v>
      </c>
      <c r="F125" s="618"/>
      <c r="G125" s="264">
        <v>1</v>
      </c>
      <c r="H125" s="281" t="e">
        <f>F125*G125/#REF!</f>
        <v>#REF!</v>
      </c>
      <c r="I125" s="257">
        <v>100000</v>
      </c>
      <c r="J125" s="71"/>
      <c r="K125" s="267" t="e">
        <f t="shared" si="109"/>
        <v>#REF!</v>
      </c>
      <c r="L125" s="63"/>
      <c r="M125" s="259"/>
      <c r="Q125" s="65" t="s">
        <v>269</v>
      </c>
      <c r="R125" s="65" t="s">
        <v>52</v>
      </c>
      <c r="S125" s="335">
        <f t="shared" si="110"/>
        <v>0.16107382550335569</v>
      </c>
      <c r="T125" s="263">
        <f t="shared" si="120"/>
        <v>48</v>
      </c>
      <c r="U125" s="264">
        <v>1</v>
      </c>
      <c r="V125" s="281">
        <f t="shared" si="111"/>
        <v>3.3557046979865771E-3</v>
      </c>
      <c r="W125" s="257">
        <v>100000</v>
      </c>
      <c r="X125" s="71"/>
      <c r="Y125" s="267">
        <f t="shared" si="112"/>
        <v>335.57046979865771</v>
      </c>
      <c r="AA125" s="63">
        <v>6</v>
      </c>
      <c r="AB125" s="65" t="s">
        <v>269</v>
      </c>
      <c r="AC125" s="65" t="s">
        <v>52</v>
      </c>
      <c r="AD125" s="335">
        <f t="shared" si="113"/>
        <v>0.33892617449664431</v>
      </c>
      <c r="AE125" s="263">
        <f t="shared" si="121"/>
        <v>101</v>
      </c>
      <c r="AF125" s="264">
        <v>1</v>
      </c>
      <c r="AG125" s="281">
        <f t="shared" si="114"/>
        <v>3.3557046979865771E-3</v>
      </c>
      <c r="AH125" s="257">
        <v>100000</v>
      </c>
      <c r="AI125" s="71"/>
      <c r="AJ125" s="267">
        <f t="shared" si="115"/>
        <v>335.57046979865771</v>
      </c>
      <c r="AK125" s="63"/>
      <c r="AL125" s="270"/>
      <c r="AM125" s="63">
        <v>6</v>
      </c>
      <c r="AN125" s="65" t="s">
        <v>269</v>
      </c>
      <c r="AO125" s="336" t="s">
        <v>52</v>
      </c>
      <c r="AP125" s="341">
        <v>0.5</v>
      </c>
      <c r="AQ125" s="263">
        <f t="shared" si="122"/>
        <v>149</v>
      </c>
      <c r="AR125" s="264">
        <v>1</v>
      </c>
      <c r="AS125" s="281">
        <f t="shared" si="116"/>
        <v>3.3557046979865771E-3</v>
      </c>
      <c r="AT125" s="257">
        <v>100000</v>
      </c>
      <c r="AU125" s="71"/>
      <c r="AV125" s="267">
        <f t="shared" si="117"/>
        <v>335.57046979865771</v>
      </c>
      <c r="AW125" s="63"/>
      <c r="AX125" s="12">
        <v>226</v>
      </c>
      <c r="AY125" s="339">
        <f t="shared" si="123"/>
        <v>50000</v>
      </c>
      <c r="AZ125" s="338">
        <f t="shared" si="118"/>
        <v>50000</v>
      </c>
      <c r="BA125" s="340">
        <f t="shared" si="119"/>
        <v>100000</v>
      </c>
      <c r="BB125" s="141" t="s">
        <v>268</v>
      </c>
    </row>
    <row r="126" spans="1:58" ht="30" hidden="1" customHeight="1">
      <c r="A126" s="685"/>
      <c r="B126" s="686"/>
      <c r="C126" s="154" t="str">
        <f>'расчет по услугам'!AK130</f>
        <v>Продление лицензии программного обеспечения</v>
      </c>
      <c r="D126" s="236" t="s">
        <v>140</v>
      </c>
      <c r="E126" s="618" t="e">
        <f>'расчет по услугам'!BY130</f>
        <v>#DIV/0!</v>
      </c>
      <c r="F126" s="618"/>
      <c r="G126" s="264">
        <v>1</v>
      </c>
      <c r="H126" s="281" t="e">
        <f>F126*G126/#REF!</f>
        <v>#REF!</v>
      </c>
      <c r="I126" s="257">
        <v>68695</v>
      </c>
      <c r="J126" s="71"/>
      <c r="K126" s="267" t="e">
        <f t="shared" si="109"/>
        <v>#REF!</v>
      </c>
      <c r="L126" s="63"/>
      <c r="M126" s="259"/>
      <c r="Q126" s="65" t="s">
        <v>270</v>
      </c>
      <c r="R126" s="65" t="s">
        <v>52</v>
      </c>
      <c r="S126" s="335">
        <f t="shared" si="110"/>
        <v>0.16107382550335569</v>
      </c>
      <c r="T126" s="263">
        <f t="shared" si="120"/>
        <v>48</v>
      </c>
      <c r="U126" s="264">
        <v>1</v>
      </c>
      <c r="V126" s="281">
        <f t="shared" si="111"/>
        <v>3.3557046979865771E-3</v>
      </c>
      <c r="W126" s="257">
        <v>68695</v>
      </c>
      <c r="X126" s="71"/>
      <c r="Y126" s="267">
        <f t="shared" si="112"/>
        <v>230.52013422818791</v>
      </c>
      <c r="AA126" s="63">
        <v>7</v>
      </c>
      <c r="AB126" s="65" t="s">
        <v>270</v>
      </c>
      <c r="AC126" s="65" t="s">
        <v>52</v>
      </c>
      <c r="AD126" s="335">
        <f t="shared" si="113"/>
        <v>0.33892617449664431</v>
      </c>
      <c r="AE126" s="263">
        <f t="shared" si="121"/>
        <v>101</v>
      </c>
      <c r="AF126" s="264">
        <v>1</v>
      </c>
      <c r="AG126" s="281">
        <f t="shared" si="114"/>
        <v>3.3557046979865771E-3</v>
      </c>
      <c r="AH126" s="257">
        <v>68695</v>
      </c>
      <c r="AI126" s="71"/>
      <c r="AJ126" s="267">
        <f t="shared" si="115"/>
        <v>230.52013422818791</v>
      </c>
      <c r="AK126" s="63"/>
      <c r="AL126" s="270"/>
      <c r="AM126" s="63">
        <v>7</v>
      </c>
      <c r="AN126" s="65" t="s">
        <v>271</v>
      </c>
      <c r="AO126" s="336" t="s">
        <v>52</v>
      </c>
      <c r="AP126" s="341">
        <v>0.5</v>
      </c>
      <c r="AQ126" s="263">
        <f t="shared" si="122"/>
        <v>149</v>
      </c>
      <c r="AR126" s="264">
        <v>1</v>
      </c>
      <c r="AS126" s="281">
        <f t="shared" si="116"/>
        <v>3.3557046979865771E-3</v>
      </c>
      <c r="AT126" s="257">
        <v>68695</v>
      </c>
      <c r="AU126" s="71"/>
      <c r="AV126" s="267">
        <f t="shared" si="117"/>
        <v>230.52013422818791</v>
      </c>
      <c r="AW126" s="63"/>
      <c r="AX126" s="12">
        <v>226</v>
      </c>
      <c r="AY126" s="339">
        <f t="shared" si="123"/>
        <v>34347.5</v>
      </c>
      <c r="AZ126" s="338">
        <f t="shared" si="118"/>
        <v>34347.5</v>
      </c>
      <c r="BA126" s="340">
        <f t="shared" si="119"/>
        <v>68695</v>
      </c>
      <c r="BB126" s="141" t="s">
        <v>268</v>
      </c>
    </row>
    <row r="127" spans="1:58" ht="30" hidden="1" customHeight="1">
      <c r="A127" s="685"/>
      <c r="B127" s="686"/>
      <c r="C127" s="154" t="str">
        <f>'расчет по услугам'!AK131</f>
        <v>Разработка новых проектов ПДВ</v>
      </c>
      <c r="D127" s="236" t="s">
        <v>140</v>
      </c>
      <c r="E127" s="618">
        <f>'расчет по услугам'!BY131</f>
        <v>0</v>
      </c>
      <c r="F127" s="618"/>
      <c r="G127" s="264">
        <v>1</v>
      </c>
      <c r="H127" s="281" t="e">
        <f>F127*G127/#REF!</f>
        <v>#REF!</v>
      </c>
      <c r="I127" s="154">
        <v>115800</v>
      </c>
      <c r="J127" s="71"/>
      <c r="K127" s="267" t="e">
        <f t="shared" si="109"/>
        <v>#REF!</v>
      </c>
      <c r="L127" s="63"/>
      <c r="M127" s="259"/>
      <c r="Q127" s="65" t="s">
        <v>272</v>
      </c>
      <c r="R127" s="65" t="s">
        <v>52</v>
      </c>
      <c r="S127" s="335">
        <f t="shared" si="110"/>
        <v>0.16107382550335569</v>
      </c>
      <c r="T127" s="263">
        <f t="shared" si="120"/>
        <v>48</v>
      </c>
      <c r="U127" s="264">
        <v>1</v>
      </c>
      <c r="V127" s="281">
        <f t="shared" si="111"/>
        <v>3.3557046979865771E-3</v>
      </c>
      <c r="W127" s="154">
        <v>115800</v>
      </c>
      <c r="X127" s="71"/>
      <c r="Y127" s="267">
        <f t="shared" si="112"/>
        <v>388.59060402684565</v>
      </c>
      <c r="AA127" s="63">
        <v>8</v>
      </c>
      <c r="AB127" s="65" t="s">
        <v>272</v>
      </c>
      <c r="AC127" s="65" t="s">
        <v>52</v>
      </c>
      <c r="AD127" s="335">
        <f t="shared" si="113"/>
        <v>0.33892617449664431</v>
      </c>
      <c r="AE127" s="263">
        <f t="shared" si="121"/>
        <v>101</v>
      </c>
      <c r="AF127" s="264">
        <v>1</v>
      </c>
      <c r="AG127" s="281">
        <f t="shared" si="114"/>
        <v>3.3557046979865771E-3</v>
      </c>
      <c r="AH127" s="154">
        <v>115800</v>
      </c>
      <c r="AI127" s="71"/>
      <c r="AJ127" s="267">
        <f t="shared" si="115"/>
        <v>388.59060402684565</v>
      </c>
      <c r="AK127" s="63"/>
      <c r="AL127" s="270"/>
      <c r="AM127" s="63">
        <v>8</v>
      </c>
      <c r="AN127" s="65" t="s">
        <v>272</v>
      </c>
      <c r="AO127" s="65" t="s">
        <v>52</v>
      </c>
      <c r="AP127" s="335">
        <v>0.5</v>
      </c>
      <c r="AQ127" s="263">
        <f t="shared" si="122"/>
        <v>149</v>
      </c>
      <c r="AR127" s="264">
        <v>1</v>
      </c>
      <c r="AS127" s="281">
        <f t="shared" si="116"/>
        <v>3.3557046979865771E-3</v>
      </c>
      <c r="AT127" s="154">
        <v>115800</v>
      </c>
      <c r="AU127" s="71"/>
      <c r="AV127" s="267">
        <f t="shared" si="117"/>
        <v>388.59060402684565</v>
      </c>
      <c r="AW127" s="63"/>
      <c r="AX127" s="12">
        <v>226</v>
      </c>
      <c r="AY127" s="339">
        <f t="shared" si="123"/>
        <v>57900</v>
      </c>
      <c r="AZ127" s="338">
        <f t="shared" si="118"/>
        <v>57900</v>
      </c>
      <c r="BA127" s="340">
        <f t="shared" si="119"/>
        <v>115800</v>
      </c>
      <c r="BB127" s="141" t="s">
        <v>268</v>
      </c>
      <c r="BC127" s="12">
        <v>14415771.93</v>
      </c>
      <c r="BD127" s="56" t="e">
        <f>AY19+BA19+BB118+BB119</f>
        <v>#REF!</v>
      </c>
      <c r="BE127" s="12" t="e">
        <f>BD127-BC127</f>
        <v>#REF!</v>
      </c>
      <c r="BF127" s="12">
        <v>211</v>
      </c>
    </row>
    <row r="128" spans="1:58" ht="30" hidden="1" customHeight="1">
      <c r="A128" s="685"/>
      <c r="B128" s="686"/>
      <c r="C128" s="154" t="str">
        <f>'расчет по услугам'!AK132</f>
        <v>Услуги центра гигиены и эпидемиологии</v>
      </c>
      <c r="D128" s="236" t="s">
        <v>140</v>
      </c>
      <c r="E128" s="618">
        <f>'расчет по услугам'!BY132</f>
        <v>0</v>
      </c>
      <c r="F128" s="618"/>
      <c r="G128" s="264">
        <v>1</v>
      </c>
      <c r="H128" s="281" t="e">
        <f>F128*G128/#REF!</f>
        <v>#REF!</v>
      </c>
      <c r="I128" s="154">
        <f>56410.7-6410.4-0.3</f>
        <v>49999.999999999993</v>
      </c>
      <c r="J128" s="71"/>
      <c r="K128" s="267" t="e">
        <f t="shared" si="109"/>
        <v>#REF!</v>
      </c>
      <c r="L128" s="63"/>
      <c r="M128" s="259"/>
      <c r="Q128" s="65" t="s">
        <v>273</v>
      </c>
      <c r="R128" s="65" t="s">
        <v>52</v>
      </c>
      <c r="S128" s="335">
        <f t="shared" si="110"/>
        <v>0.16107382550335569</v>
      </c>
      <c r="T128" s="263">
        <f t="shared" si="120"/>
        <v>48</v>
      </c>
      <c r="U128" s="264">
        <v>1</v>
      </c>
      <c r="V128" s="281">
        <f t="shared" si="111"/>
        <v>3.3557046979865771E-3</v>
      </c>
      <c r="W128" s="154">
        <f>56410.7-6410.4-0.3</f>
        <v>49999.999999999993</v>
      </c>
      <c r="X128" s="71"/>
      <c r="Y128" s="267">
        <f t="shared" si="112"/>
        <v>167.78523489932883</v>
      </c>
      <c r="AA128" s="63">
        <v>9</v>
      </c>
      <c r="AB128" s="65" t="s">
        <v>273</v>
      </c>
      <c r="AC128" s="65" t="s">
        <v>52</v>
      </c>
      <c r="AD128" s="335">
        <f t="shared" si="113"/>
        <v>0.33892617449664431</v>
      </c>
      <c r="AE128" s="263">
        <f t="shared" si="121"/>
        <v>101</v>
      </c>
      <c r="AF128" s="264">
        <v>1</v>
      </c>
      <c r="AG128" s="281">
        <f t="shared" si="114"/>
        <v>3.3557046979865771E-3</v>
      </c>
      <c r="AH128" s="154">
        <f>56410.7-6410.4-0.3</f>
        <v>49999.999999999993</v>
      </c>
      <c r="AI128" s="71"/>
      <c r="AJ128" s="267">
        <f t="shared" si="115"/>
        <v>167.78523489932883</v>
      </c>
      <c r="AK128" s="63"/>
      <c r="AL128" s="270"/>
      <c r="AM128" s="63">
        <v>8</v>
      </c>
      <c r="AN128" s="65" t="s">
        <v>273</v>
      </c>
      <c r="AO128" s="65" t="s">
        <v>52</v>
      </c>
      <c r="AP128" s="335">
        <v>0.5</v>
      </c>
      <c r="AQ128" s="263">
        <f t="shared" si="122"/>
        <v>149</v>
      </c>
      <c r="AR128" s="264">
        <v>1</v>
      </c>
      <c r="AS128" s="281">
        <f t="shared" si="116"/>
        <v>3.3557046979865771E-3</v>
      </c>
      <c r="AT128" s="154">
        <f>56410.7-6410.4-0.3</f>
        <v>49999.999999999993</v>
      </c>
      <c r="AU128" s="71"/>
      <c r="AV128" s="267">
        <f t="shared" si="117"/>
        <v>167.78523489932883</v>
      </c>
      <c r="AW128" s="63"/>
      <c r="AX128" s="12">
        <v>226</v>
      </c>
      <c r="AY128" s="339">
        <f t="shared" si="123"/>
        <v>24999.999999999996</v>
      </c>
      <c r="AZ128" s="338">
        <f t="shared" si="118"/>
        <v>24999.999999999996</v>
      </c>
      <c r="BA128" s="340">
        <f t="shared" si="119"/>
        <v>49999.999999999993</v>
      </c>
      <c r="BB128" s="141" t="s">
        <v>268</v>
      </c>
      <c r="BC128" s="12">
        <v>14415771.93</v>
      </c>
      <c r="BD128" s="56" t="e">
        <f>AY20+BA20+BB119+BB120</f>
        <v>#REF!</v>
      </c>
      <c r="BE128" s="12" t="e">
        <f>BD128-BC128</f>
        <v>#REF!</v>
      </c>
      <c r="BF128" s="12">
        <v>211</v>
      </c>
    </row>
    <row r="129" spans="1:55" ht="30" hidden="1" customHeight="1">
      <c r="A129" s="685"/>
      <c r="B129" s="686"/>
      <c r="C129" s="154" t="str">
        <f>'расчет по услугам'!AK133</f>
        <v>Энергоаудит учреждений</v>
      </c>
      <c r="D129" s="236" t="s">
        <v>140</v>
      </c>
      <c r="E129" s="618">
        <f>'расчет по услугам'!BY133</f>
        <v>0</v>
      </c>
      <c r="F129" s="618"/>
      <c r="G129" s="264">
        <v>1</v>
      </c>
      <c r="H129" s="281" t="e">
        <f>F129*G129/#REF!</f>
        <v>#REF!</v>
      </c>
      <c r="I129" s="154">
        <v>2500</v>
      </c>
      <c r="J129" s="71"/>
      <c r="K129" s="267" t="e">
        <f t="shared" si="109"/>
        <v>#REF!</v>
      </c>
      <c r="L129" s="63"/>
      <c r="M129" s="259"/>
      <c r="Q129" s="65" t="s">
        <v>122</v>
      </c>
      <c r="R129" s="65" t="s">
        <v>52</v>
      </c>
      <c r="S129" s="335">
        <f t="shared" si="110"/>
        <v>0.16107382550335569</v>
      </c>
      <c r="T129" s="263">
        <f>T127</f>
        <v>48</v>
      </c>
      <c r="U129" s="264">
        <v>1</v>
      </c>
      <c r="V129" s="281">
        <f t="shared" si="111"/>
        <v>3.3557046979865771E-3</v>
      </c>
      <c r="W129" s="154">
        <v>2500</v>
      </c>
      <c r="X129" s="71"/>
      <c r="Y129" s="267">
        <f t="shared" si="112"/>
        <v>8.3892617449664435</v>
      </c>
      <c r="AA129" s="63">
        <v>10</v>
      </c>
      <c r="AB129" s="65" t="s">
        <v>122</v>
      </c>
      <c r="AC129" s="65" t="s">
        <v>52</v>
      </c>
      <c r="AD129" s="335">
        <f t="shared" si="113"/>
        <v>0.33892617449664431</v>
      </c>
      <c r="AE129" s="263">
        <f>AE127</f>
        <v>101</v>
      </c>
      <c r="AF129" s="264">
        <v>1</v>
      </c>
      <c r="AG129" s="281">
        <f t="shared" si="114"/>
        <v>3.3557046979865771E-3</v>
      </c>
      <c r="AH129" s="154">
        <v>2500</v>
      </c>
      <c r="AI129" s="71"/>
      <c r="AJ129" s="267">
        <f t="shared" si="115"/>
        <v>8.3892617449664435</v>
      </c>
      <c r="AK129" s="63"/>
      <c r="AL129" s="270"/>
      <c r="AM129" s="63">
        <v>9</v>
      </c>
      <c r="AN129" s="65" t="s">
        <v>122</v>
      </c>
      <c r="AO129" s="65" t="s">
        <v>52</v>
      </c>
      <c r="AP129" s="335">
        <v>0.5</v>
      </c>
      <c r="AQ129" s="263">
        <f>AQ127</f>
        <v>149</v>
      </c>
      <c r="AR129" s="264">
        <v>1</v>
      </c>
      <c r="AS129" s="281">
        <f t="shared" si="116"/>
        <v>3.3557046979865771E-3</v>
      </c>
      <c r="AT129" s="154">
        <v>2500</v>
      </c>
      <c r="AU129" s="71"/>
      <c r="AV129" s="267">
        <f t="shared" si="117"/>
        <v>8.3892617449664435</v>
      </c>
      <c r="AW129" s="63"/>
      <c r="AX129" s="12">
        <v>290</v>
      </c>
      <c r="AY129" s="339">
        <f t="shared" si="123"/>
        <v>1250</v>
      </c>
      <c r="AZ129" s="338">
        <f t="shared" si="118"/>
        <v>1250</v>
      </c>
      <c r="BA129" s="340">
        <f t="shared" si="119"/>
        <v>2500</v>
      </c>
      <c r="BB129" s="141" t="s">
        <v>268</v>
      </c>
    </row>
    <row r="130" spans="1:55" ht="30" hidden="1" customHeight="1">
      <c r="A130" s="685"/>
      <c r="B130" s="686"/>
      <c r="C130" s="154" t="str">
        <f>'расчет по услугам'!AK134</f>
        <v>Налоги, госпошлина</v>
      </c>
      <c r="D130" s="236" t="s">
        <v>140</v>
      </c>
      <c r="E130" s="618" t="e">
        <f>'расчет по услугам'!BY134</f>
        <v>#DIV/0!</v>
      </c>
      <c r="F130" s="618"/>
      <c r="G130" s="264">
        <v>1</v>
      </c>
      <c r="H130" s="281" t="e">
        <f>F130*G130/#REF!</f>
        <v>#REF!</v>
      </c>
      <c r="I130" s="154">
        <v>900</v>
      </c>
      <c r="J130" s="71"/>
      <c r="K130" s="269" t="e">
        <f t="shared" si="109"/>
        <v>#REF!</v>
      </c>
      <c r="L130" s="63"/>
      <c r="M130" s="259"/>
      <c r="Q130" s="65" t="s">
        <v>123</v>
      </c>
      <c r="R130" s="65" t="s">
        <v>52</v>
      </c>
      <c r="S130" s="335">
        <f t="shared" si="110"/>
        <v>0.16107382550335569</v>
      </c>
      <c r="T130" s="263">
        <f t="shared" si="120"/>
        <v>48</v>
      </c>
      <c r="U130" s="264">
        <v>1</v>
      </c>
      <c r="V130" s="281">
        <f>S130*U130/T130</f>
        <v>3.3557046979865771E-3</v>
      </c>
      <c r="W130" s="154">
        <v>900</v>
      </c>
      <c r="X130" s="71"/>
      <c r="Y130" s="269">
        <f t="shared" si="112"/>
        <v>3.0201342281879193</v>
      </c>
      <c r="AA130" s="63">
        <v>11</v>
      </c>
      <c r="AB130" s="65" t="s">
        <v>123</v>
      </c>
      <c r="AC130" s="65" t="s">
        <v>52</v>
      </c>
      <c r="AD130" s="335">
        <f t="shared" si="113"/>
        <v>0.33892617449664431</v>
      </c>
      <c r="AE130" s="263">
        <f t="shared" si="121"/>
        <v>101</v>
      </c>
      <c r="AF130" s="264">
        <v>1</v>
      </c>
      <c r="AG130" s="281">
        <f>AD130*AF130/AE130</f>
        <v>3.3557046979865771E-3</v>
      </c>
      <c r="AH130" s="154">
        <v>900</v>
      </c>
      <c r="AI130" s="71"/>
      <c r="AJ130" s="269">
        <f t="shared" si="115"/>
        <v>3.0201342281879193</v>
      </c>
      <c r="AK130" s="63"/>
      <c r="AL130" s="270"/>
      <c r="AM130" s="63">
        <v>10</v>
      </c>
      <c r="AN130" s="65" t="s">
        <v>123</v>
      </c>
      <c r="AO130" s="65" t="s">
        <v>52</v>
      </c>
      <c r="AP130" s="335">
        <v>0.5</v>
      </c>
      <c r="AQ130" s="263">
        <f t="shared" si="122"/>
        <v>149</v>
      </c>
      <c r="AR130" s="264">
        <v>1</v>
      </c>
      <c r="AS130" s="281">
        <f t="shared" si="116"/>
        <v>3.3557046979865771E-3</v>
      </c>
      <c r="AT130" s="154">
        <v>900</v>
      </c>
      <c r="AU130" s="71"/>
      <c r="AV130" s="269">
        <f t="shared" si="117"/>
        <v>3.0201342281879193</v>
      </c>
      <c r="AW130" s="63"/>
      <c r="AX130" s="12">
        <v>212</v>
      </c>
      <c r="AY130" s="339">
        <f t="shared" si="123"/>
        <v>450</v>
      </c>
      <c r="AZ130" s="338">
        <f t="shared" si="118"/>
        <v>450</v>
      </c>
      <c r="BA130" s="340">
        <f t="shared" si="119"/>
        <v>900</v>
      </c>
      <c r="BB130" s="141" t="s">
        <v>268</v>
      </c>
    </row>
    <row r="131" spans="1:55" ht="30" hidden="1" customHeight="1">
      <c r="A131" s="685"/>
      <c r="B131" s="686"/>
      <c r="C131" s="154" t="str">
        <f>'расчет по услугам'!AK135</f>
        <v>пособие по уходу за ребенком до 3-х лет</v>
      </c>
      <c r="D131" s="236" t="s">
        <v>140</v>
      </c>
      <c r="E131" s="618" t="e">
        <f>'расчет по услугам'!BY135</f>
        <v>#DIV/0!</v>
      </c>
      <c r="F131" s="618"/>
      <c r="G131" s="264">
        <v>1</v>
      </c>
      <c r="H131" s="281" t="e">
        <f>F131*G131/#REF!</f>
        <v>#REF!</v>
      </c>
      <c r="I131" s="257">
        <v>5950</v>
      </c>
      <c r="J131" s="71"/>
      <c r="K131" s="267" t="e">
        <f t="shared" si="109"/>
        <v>#REF!</v>
      </c>
      <c r="L131" s="63"/>
      <c r="M131" s="259"/>
      <c r="Q131" s="65" t="s">
        <v>125</v>
      </c>
      <c r="R131" s="65" t="s">
        <v>52</v>
      </c>
      <c r="S131" s="335">
        <f>10/149*T131</f>
        <v>3.2214765100671139</v>
      </c>
      <c r="T131" s="263">
        <f t="shared" si="120"/>
        <v>48</v>
      </c>
      <c r="U131" s="264">
        <v>1</v>
      </c>
      <c r="V131" s="281">
        <f t="shared" ref="V131:V137" si="124">S131*U131/T131</f>
        <v>6.7114093959731544E-2</v>
      </c>
      <c r="W131" s="257">
        <v>5950</v>
      </c>
      <c r="X131" s="71"/>
      <c r="Y131" s="267">
        <f t="shared" si="112"/>
        <v>399.32885906040269</v>
      </c>
      <c r="AA131" s="63">
        <v>12</v>
      </c>
      <c r="AB131" s="65" t="s">
        <v>125</v>
      </c>
      <c r="AC131" s="65" t="s">
        <v>52</v>
      </c>
      <c r="AD131" s="335">
        <f>10/149*AE131</f>
        <v>6.7785234899328861</v>
      </c>
      <c r="AE131" s="263">
        <f t="shared" si="121"/>
        <v>101</v>
      </c>
      <c r="AF131" s="264">
        <v>1</v>
      </c>
      <c r="AG131" s="281">
        <f t="shared" ref="AG131:AG137" si="125">AD131*AF131/AE131</f>
        <v>6.7114093959731544E-2</v>
      </c>
      <c r="AH131" s="257">
        <v>5950</v>
      </c>
      <c r="AI131" s="71"/>
      <c r="AJ131" s="267">
        <f t="shared" si="115"/>
        <v>399.32885906040269</v>
      </c>
      <c r="AK131" s="63"/>
      <c r="AL131" s="270"/>
      <c r="AM131" s="63">
        <v>11</v>
      </c>
      <c r="AN131" s="65" t="s">
        <v>125</v>
      </c>
      <c r="AO131" s="336" t="s">
        <v>52</v>
      </c>
      <c r="AP131" s="335">
        <v>10</v>
      </c>
      <c r="AQ131" s="263">
        <f t="shared" si="122"/>
        <v>149</v>
      </c>
      <c r="AR131" s="264">
        <v>1</v>
      </c>
      <c r="AS131" s="281">
        <f t="shared" si="116"/>
        <v>6.7114093959731544E-2</v>
      </c>
      <c r="AT131" s="257">
        <v>5950</v>
      </c>
      <c r="AU131" s="71"/>
      <c r="AV131" s="267">
        <f t="shared" si="117"/>
        <v>399.32885906040269</v>
      </c>
      <c r="AW131" s="63"/>
      <c r="AX131" s="12">
        <v>226</v>
      </c>
      <c r="AY131" s="339">
        <f t="shared" si="123"/>
        <v>59500</v>
      </c>
      <c r="AZ131" s="338">
        <f t="shared" si="118"/>
        <v>59500</v>
      </c>
      <c r="BA131" s="340">
        <f t="shared" si="119"/>
        <v>119000</v>
      </c>
      <c r="BB131" s="141" t="s">
        <v>268</v>
      </c>
    </row>
    <row r="132" spans="1:55" ht="37.5" hidden="1" customHeight="1">
      <c r="A132" s="685"/>
      <c r="B132" s="686"/>
      <c r="C132" s="154" t="str">
        <f>'расчет по услугам'!AK136</f>
        <v>Медосмотр административного и обслуживающего персонала</v>
      </c>
      <c r="D132" s="155" t="s">
        <v>140</v>
      </c>
      <c r="E132" s="618" t="e">
        <f>'расчет по услугам'!BY136</f>
        <v>#DIV/0!</v>
      </c>
      <c r="F132" s="618"/>
      <c r="G132" s="264">
        <v>1</v>
      </c>
      <c r="H132" s="281" t="e">
        <f>F132*G132/#REF!</f>
        <v>#REF!</v>
      </c>
      <c r="I132" s="257">
        <v>71000</v>
      </c>
      <c r="J132" s="71"/>
      <c r="K132" s="267" t="e">
        <f t="shared" si="109"/>
        <v>#REF!</v>
      </c>
      <c r="L132" s="63"/>
      <c r="M132" s="259"/>
      <c r="Q132" s="65" t="s">
        <v>274</v>
      </c>
      <c r="R132" s="65" t="s">
        <v>52</v>
      </c>
      <c r="S132" s="335">
        <f>0.5/149*T132</f>
        <v>0.16107382550335569</v>
      </c>
      <c r="T132" s="263">
        <f t="shared" si="120"/>
        <v>48</v>
      </c>
      <c r="U132" s="264">
        <v>1</v>
      </c>
      <c r="V132" s="281">
        <f t="shared" si="124"/>
        <v>3.3557046979865771E-3</v>
      </c>
      <c r="W132" s="257">
        <v>71000</v>
      </c>
      <c r="X132" s="71"/>
      <c r="Y132" s="267">
        <f t="shared" si="112"/>
        <v>238.25503355704697</v>
      </c>
      <c r="AA132" s="63">
        <v>13</v>
      </c>
      <c r="AB132" s="65" t="s">
        <v>274</v>
      </c>
      <c r="AC132" s="65" t="s">
        <v>52</v>
      </c>
      <c r="AD132" s="335">
        <f>0.5/149*AE132</f>
        <v>0.33892617449664431</v>
      </c>
      <c r="AE132" s="263">
        <f t="shared" si="121"/>
        <v>101</v>
      </c>
      <c r="AF132" s="264">
        <v>1</v>
      </c>
      <c r="AG132" s="281">
        <f t="shared" si="125"/>
        <v>3.3557046979865771E-3</v>
      </c>
      <c r="AH132" s="257">
        <v>71000</v>
      </c>
      <c r="AI132" s="71"/>
      <c r="AJ132" s="267">
        <f t="shared" si="115"/>
        <v>238.25503355704697</v>
      </c>
      <c r="AK132" s="63"/>
      <c r="AL132" s="270"/>
      <c r="AM132" s="63">
        <v>12</v>
      </c>
      <c r="AN132" s="65" t="s">
        <v>274</v>
      </c>
      <c r="AO132" s="336" t="s">
        <v>52</v>
      </c>
      <c r="AP132" s="335">
        <v>0.5</v>
      </c>
      <c r="AQ132" s="263">
        <f t="shared" si="122"/>
        <v>149</v>
      </c>
      <c r="AR132" s="264">
        <v>1</v>
      </c>
      <c r="AS132" s="281">
        <f t="shared" si="116"/>
        <v>3.3557046979865771E-3</v>
      </c>
      <c r="AT132" s="257">
        <v>71000</v>
      </c>
      <c r="AU132" s="71"/>
      <c r="AV132" s="267">
        <f t="shared" si="117"/>
        <v>238.25503355704697</v>
      </c>
      <c r="AW132" s="63"/>
      <c r="AX132" s="12">
        <v>226</v>
      </c>
      <c r="AY132" s="339">
        <f t="shared" si="123"/>
        <v>35500</v>
      </c>
      <c r="AZ132" s="338">
        <f t="shared" si="118"/>
        <v>35500</v>
      </c>
      <c r="BA132" s="340">
        <f t="shared" si="119"/>
        <v>71000</v>
      </c>
      <c r="BB132" s="141" t="s">
        <v>268</v>
      </c>
    </row>
    <row r="133" spans="1:55" ht="59.25" hidden="1" customHeight="1">
      <c r="A133" s="685"/>
      <c r="B133" s="686"/>
      <c r="C133" s="154" t="str">
        <f>'расчет по услугам'!AK137</f>
        <v>Прочие расходные материалы  для административного персонала</v>
      </c>
      <c r="D133" s="155" t="s">
        <v>140</v>
      </c>
      <c r="E133" s="618" t="e">
        <f>'расчет по услугам'!BY137</f>
        <v>#DIV/0!</v>
      </c>
      <c r="F133" s="618"/>
      <c r="G133" s="264">
        <v>1</v>
      </c>
      <c r="H133" s="281" t="e">
        <f>F133*G133/#REF!</f>
        <v>#REF!</v>
      </c>
      <c r="I133" s="154">
        <v>10000</v>
      </c>
      <c r="J133" s="71"/>
      <c r="K133" s="267" t="e">
        <f t="shared" si="109"/>
        <v>#REF!</v>
      </c>
      <c r="L133" s="63"/>
      <c r="M133" s="259"/>
      <c r="Q133" s="65" t="s">
        <v>275</v>
      </c>
      <c r="R133" s="65" t="s">
        <v>52</v>
      </c>
      <c r="S133" s="335">
        <f>0.5/149*T133</f>
        <v>0.16107382550335569</v>
      </c>
      <c r="T133" s="263">
        <f t="shared" si="120"/>
        <v>48</v>
      </c>
      <c r="U133" s="264">
        <v>1</v>
      </c>
      <c r="V133" s="281">
        <f t="shared" si="124"/>
        <v>3.3557046979865771E-3</v>
      </c>
      <c r="W133" s="154">
        <v>10000</v>
      </c>
      <c r="X133" s="71"/>
      <c r="Y133" s="267">
        <f t="shared" si="112"/>
        <v>33.557046979865774</v>
      </c>
      <c r="AA133" s="63">
        <v>14</v>
      </c>
      <c r="AB133" s="65" t="s">
        <v>275</v>
      </c>
      <c r="AC133" s="65" t="s">
        <v>52</v>
      </c>
      <c r="AD133" s="335">
        <f>0.5/149*AE133</f>
        <v>0.33892617449664431</v>
      </c>
      <c r="AE133" s="263">
        <f t="shared" si="121"/>
        <v>101</v>
      </c>
      <c r="AF133" s="264">
        <v>1</v>
      </c>
      <c r="AG133" s="281">
        <f t="shared" si="125"/>
        <v>3.3557046979865771E-3</v>
      </c>
      <c r="AH133" s="154">
        <v>10000</v>
      </c>
      <c r="AI133" s="71"/>
      <c r="AJ133" s="267">
        <f t="shared" si="115"/>
        <v>33.557046979865774</v>
      </c>
      <c r="AK133" s="63"/>
      <c r="AL133" s="270"/>
      <c r="AM133" s="63">
        <v>13</v>
      </c>
      <c r="AN133" s="65" t="s">
        <v>275</v>
      </c>
      <c r="AO133" s="65" t="s">
        <v>52</v>
      </c>
      <c r="AP133" s="335">
        <v>0.5</v>
      </c>
      <c r="AQ133" s="263">
        <f t="shared" si="122"/>
        <v>149</v>
      </c>
      <c r="AR133" s="264">
        <v>1</v>
      </c>
      <c r="AS133" s="281">
        <f t="shared" si="116"/>
        <v>3.3557046979865771E-3</v>
      </c>
      <c r="AT133" s="154">
        <v>10000</v>
      </c>
      <c r="AU133" s="71"/>
      <c r="AV133" s="267">
        <f t="shared" si="117"/>
        <v>33.557046979865774</v>
      </c>
      <c r="AW133" s="63"/>
      <c r="AX133" s="12">
        <v>226</v>
      </c>
      <c r="AY133" s="339">
        <f t="shared" si="123"/>
        <v>5000</v>
      </c>
      <c r="AZ133" s="338">
        <f t="shared" si="118"/>
        <v>5000</v>
      </c>
      <c r="BA133" s="340">
        <f t="shared" si="119"/>
        <v>10000</v>
      </c>
      <c r="BB133" s="141" t="s">
        <v>268</v>
      </c>
    </row>
    <row r="134" spans="1:55" ht="24.75" hidden="1" customHeight="1">
      <c r="A134" s="685"/>
      <c r="B134" s="686"/>
      <c r="C134" s="154"/>
      <c r="D134" s="155"/>
      <c r="E134" s="618"/>
      <c r="F134" s="618"/>
      <c r="G134" s="264">
        <v>1</v>
      </c>
      <c r="H134" s="281" t="e">
        <f>F134*G134/#REF!</f>
        <v>#REF!</v>
      </c>
      <c r="I134" s="257">
        <v>10000</v>
      </c>
      <c r="J134" s="71"/>
      <c r="K134" s="267" t="e">
        <f t="shared" si="109"/>
        <v>#REF!</v>
      </c>
      <c r="L134" s="63"/>
      <c r="M134" s="259"/>
      <c r="Q134" s="65" t="s">
        <v>276</v>
      </c>
      <c r="R134" s="65" t="s">
        <v>52</v>
      </c>
      <c r="S134" s="335">
        <f>0.5/149*T134</f>
        <v>0.16107382550335569</v>
      </c>
      <c r="T134" s="263">
        <f t="shared" si="120"/>
        <v>48</v>
      </c>
      <c r="U134" s="264">
        <v>1</v>
      </c>
      <c r="V134" s="281">
        <f t="shared" si="124"/>
        <v>3.3557046979865771E-3</v>
      </c>
      <c r="W134" s="257">
        <v>10000</v>
      </c>
      <c r="X134" s="71"/>
      <c r="Y134" s="267">
        <f t="shared" si="112"/>
        <v>33.557046979865774</v>
      </c>
      <c r="AA134" s="63">
        <v>15</v>
      </c>
      <c r="AB134" s="65" t="s">
        <v>276</v>
      </c>
      <c r="AC134" s="65" t="s">
        <v>52</v>
      </c>
      <c r="AD134" s="335">
        <f>0.5/149*AE134</f>
        <v>0.33892617449664431</v>
      </c>
      <c r="AE134" s="263">
        <f t="shared" si="121"/>
        <v>101</v>
      </c>
      <c r="AF134" s="264">
        <v>1</v>
      </c>
      <c r="AG134" s="281">
        <f t="shared" si="125"/>
        <v>3.3557046979865771E-3</v>
      </c>
      <c r="AH134" s="257">
        <v>10000</v>
      </c>
      <c r="AI134" s="71"/>
      <c r="AJ134" s="267">
        <f t="shared" si="115"/>
        <v>33.557046979865774</v>
      </c>
      <c r="AK134" s="63"/>
      <c r="AL134" s="270"/>
      <c r="AM134" s="63">
        <v>14</v>
      </c>
      <c r="AN134" s="65" t="s">
        <v>276</v>
      </c>
      <c r="AO134" s="336" t="s">
        <v>52</v>
      </c>
      <c r="AP134" s="335">
        <v>0.5</v>
      </c>
      <c r="AQ134" s="263">
        <f t="shared" si="122"/>
        <v>149</v>
      </c>
      <c r="AR134" s="264">
        <v>1</v>
      </c>
      <c r="AS134" s="281">
        <f t="shared" si="116"/>
        <v>3.3557046979865771E-3</v>
      </c>
      <c r="AT134" s="257">
        <v>10000</v>
      </c>
      <c r="AU134" s="71"/>
      <c r="AV134" s="267">
        <f t="shared" si="117"/>
        <v>33.557046979865774</v>
      </c>
      <c r="AW134" s="63"/>
      <c r="AX134" s="12">
        <v>226</v>
      </c>
      <c r="AY134" s="339">
        <f t="shared" si="123"/>
        <v>5000</v>
      </c>
      <c r="AZ134" s="338">
        <f t="shared" si="118"/>
        <v>5000</v>
      </c>
      <c r="BA134" s="340">
        <f t="shared" si="119"/>
        <v>10000</v>
      </c>
      <c r="BB134" s="141" t="s">
        <v>268</v>
      </c>
    </row>
    <row r="135" spans="1:55" ht="30" hidden="1" customHeight="1">
      <c r="A135" s="685"/>
      <c r="B135" s="686"/>
      <c r="C135" s="154"/>
      <c r="D135" s="155"/>
      <c r="E135" s="618"/>
      <c r="F135" s="618"/>
      <c r="G135" s="264">
        <v>1</v>
      </c>
      <c r="H135" s="281" t="e">
        <f>F135*G135/#REF!</f>
        <v>#REF!</v>
      </c>
      <c r="I135" s="154">
        <v>30000</v>
      </c>
      <c r="J135" s="71"/>
      <c r="K135" s="267" t="e">
        <f t="shared" si="109"/>
        <v>#REF!</v>
      </c>
      <c r="L135" s="63"/>
      <c r="M135" s="259"/>
      <c r="Q135" s="65" t="s">
        <v>277</v>
      </c>
      <c r="R135" s="65" t="s">
        <v>52</v>
      </c>
      <c r="S135" s="335">
        <f>0.5/149*T135</f>
        <v>0.16107382550335569</v>
      </c>
      <c r="T135" s="263">
        <f t="shared" si="120"/>
        <v>48</v>
      </c>
      <c r="U135" s="264">
        <v>1</v>
      </c>
      <c r="V135" s="281">
        <f t="shared" si="124"/>
        <v>3.3557046979865771E-3</v>
      </c>
      <c r="W135" s="154">
        <v>30000</v>
      </c>
      <c r="X135" s="71"/>
      <c r="Y135" s="267">
        <f t="shared" si="112"/>
        <v>100.67114093959731</v>
      </c>
      <c r="AA135" s="63">
        <v>16</v>
      </c>
      <c r="AB135" s="65" t="s">
        <v>277</v>
      </c>
      <c r="AC135" s="65" t="s">
        <v>52</v>
      </c>
      <c r="AD135" s="335">
        <f>0.5/149*AE135</f>
        <v>0.33892617449664431</v>
      </c>
      <c r="AE135" s="263">
        <f t="shared" si="121"/>
        <v>101</v>
      </c>
      <c r="AF135" s="264">
        <v>1</v>
      </c>
      <c r="AG135" s="281">
        <f t="shared" si="125"/>
        <v>3.3557046979865771E-3</v>
      </c>
      <c r="AH135" s="154">
        <v>30000</v>
      </c>
      <c r="AI135" s="71"/>
      <c r="AJ135" s="267">
        <f t="shared" si="115"/>
        <v>100.67114093959731</v>
      </c>
      <c r="AK135" s="63"/>
      <c r="AL135" s="270"/>
      <c r="AM135" s="63">
        <v>15</v>
      </c>
      <c r="AN135" s="65" t="s">
        <v>277</v>
      </c>
      <c r="AO135" s="65" t="s">
        <v>52</v>
      </c>
      <c r="AP135" s="335">
        <v>0.5</v>
      </c>
      <c r="AQ135" s="263">
        <f t="shared" si="122"/>
        <v>149</v>
      </c>
      <c r="AR135" s="264">
        <v>1</v>
      </c>
      <c r="AS135" s="281">
        <f t="shared" si="116"/>
        <v>3.3557046979865771E-3</v>
      </c>
      <c r="AT135" s="154">
        <v>30000</v>
      </c>
      <c r="AU135" s="71"/>
      <c r="AV135" s="267">
        <f>AS135*AT135</f>
        <v>100.67114093959731</v>
      </c>
      <c r="AW135" s="63"/>
      <c r="AX135" s="12">
        <v>226</v>
      </c>
      <c r="AY135" s="339">
        <f t="shared" si="123"/>
        <v>14999.999999999998</v>
      </c>
      <c r="AZ135" s="338">
        <f t="shared" si="118"/>
        <v>14999.999999999998</v>
      </c>
      <c r="BA135" s="340">
        <f t="shared" si="119"/>
        <v>29999.999999999996</v>
      </c>
      <c r="BB135" s="188" t="s">
        <v>268</v>
      </c>
      <c r="BC135" s="56">
        <f>BA135+BA134+BA133+BA132+BA131+BA127+BA126+BA125+BA124+BA123+BA122+AY54+AY56+BA128</f>
        <v>772488.28859060409</v>
      </c>
    </row>
    <row r="136" spans="1:55" ht="30" hidden="1" customHeight="1">
      <c r="A136" s="685"/>
      <c r="B136" s="686"/>
      <c r="C136" s="154" t="str">
        <f>'расчет по услугам'!AK141</f>
        <v>Хоз.товары (дезинфицирующие, моющие средства)</v>
      </c>
      <c r="D136" s="155" t="s">
        <v>140</v>
      </c>
      <c r="E136" s="618" t="e">
        <f>'расчет по услугам'!BY141</f>
        <v>#DIV/0!</v>
      </c>
      <c r="F136" s="618"/>
      <c r="G136" s="264">
        <v>1</v>
      </c>
      <c r="H136" s="281" t="e">
        <f>F136*G136/#REF!</f>
        <v>#REF!</v>
      </c>
      <c r="I136" s="154">
        <v>13350</v>
      </c>
      <c r="J136" s="71"/>
      <c r="K136" s="267" t="e">
        <f t="shared" si="109"/>
        <v>#REF!</v>
      </c>
      <c r="L136" s="63"/>
      <c r="M136" s="259"/>
      <c r="Q136" s="65" t="s">
        <v>278</v>
      </c>
      <c r="R136" s="65" t="s">
        <v>52</v>
      </c>
      <c r="S136" s="335">
        <f>1/149*T136</f>
        <v>0.32214765100671139</v>
      </c>
      <c r="T136" s="263">
        <f t="shared" si="120"/>
        <v>48</v>
      </c>
      <c r="U136" s="264">
        <v>1</v>
      </c>
      <c r="V136" s="281">
        <f t="shared" si="124"/>
        <v>6.7114093959731542E-3</v>
      </c>
      <c r="W136" s="154">
        <v>13350</v>
      </c>
      <c r="X136" s="71"/>
      <c r="Y136" s="267">
        <f t="shared" si="112"/>
        <v>89.597315436241615</v>
      </c>
      <c r="AA136" s="63">
        <v>17</v>
      </c>
      <c r="AB136" s="65" t="s">
        <v>278</v>
      </c>
      <c r="AC136" s="65" t="s">
        <v>52</v>
      </c>
      <c r="AD136" s="335">
        <f>1/149*AE136</f>
        <v>0.67785234899328861</v>
      </c>
      <c r="AE136" s="263">
        <f t="shared" si="121"/>
        <v>101</v>
      </c>
      <c r="AF136" s="264">
        <v>1</v>
      </c>
      <c r="AG136" s="281">
        <f t="shared" si="125"/>
        <v>6.7114093959731542E-3</v>
      </c>
      <c r="AH136" s="154">
        <v>13350</v>
      </c>
      <c r="AI136" s="71"/>
      <c r="AJ136" s="267">
        <f t="shared" si="115"/>
        <v>89.597315436241615</v>
      </c>
      <c r="AK136" s="63"/>
      <c r="AL136" s="270"/>
      <c r="AM136" s="63">
        <v>16</v>
      </c>
      <c r="AN136" s="65" t="s">
        <v>278</v>
      </c>
      <c r="AO136" s="65" t="s">
        <v>52</v>
      </c>
      <c r="AP136" s="335">
        <v>1</v>
      </c>
      <c r="AQ136" s="263">
        <f t="shared" si="122"/>
        <v>149</v>
      </c>
      <c r="AR136" s="264">
        <v>1</v>
      </c>
      <c r="AS136" s="281">
        <f t="shared" si="116"/>
        <v>6.7114093959731542E-3</v>
      </c>
      <c r="AT136" s="154">
        <v>13350</v>
      </c>
      <c r="AU136" s="71"/>
      <c r="AV136" s="267">
        <f t="shared" ref="AV136:AV139" si="126">AS136*AT136</f>
        <v>89.597315436241615</v>
      </c>
      <c r="AW136" s="63"/>
      <c r="AX136" s="12" t="s">
        <v>279</v>
      </c>
      <c r="AY136" s="339">
        <f t="shared" si="123"/>
        <v>13350</v>
      </c>
      <c r="AZ136" s="338">
        <f t="shared" si="118"/>
        <v>13350</v>
      </c>
      <c r="BA136" s="340">
        <f t="shared" si="119"/>
        <v>26700</v>
      </c>
      <c r="BB136" s="141"/>
    </row>
    <row r="137" spans="1:55" ht="39" hidden="1" customHeight="1">
      <c r="A137" s="685"/>
      <c r="B137" s="686"/>
      <c r="C137" s="154">
        <f>'расчет по услугам'!AK142</f>
        <v>0</v>
      </c>
      <c r="D137" s="155" t="s">
        <v>140</v>
      </c>
      <c r="E137" s="618">
        <f>'расчет по услугам'!AP142</f>
        <v>0</v>
      </c>
      <c r="F137" s="618"/>
      <c r="G137" s="264">
        <v>1</v>
      </c>
      <c r="H137" s="281" t="e">
        <f>F137*G137/#REF!</f>
        <v>#REF!</v>
      </c>
      <c r="I137" s="154">
        <v>3800</v>
      </c>
      <c r="J137" s="71"/>
      <c r="K137" s="267" t="e">
        <f t="shared" si="109"/>
        <v>#REF!</v>
      </c>
      <c r="L137" s="63"/>
      <c r="M137" s="259"/>
      <c r="Q137" s="65" t="s">
        <v>280</v>
      </c>
      <c r="R137" s="65" t="s">
        <v>281</v>
      </c>
      <c r="S137" s="335">
        <f>2/149*T137</f>
        <v>0.64429530201342278</v>
      </c>
      <c r="T137" s="263">
        <f t="shared" si="120"/>
        <v>48</v>
      </c>
      <c r="U137" s="264">
        <v>1</v>
      </c>
      <c r="V137" s="281">
        <f t="shared" si="124"/>
        <v>1.3422818791946308E-2</v>
      </c>
      <c r="W137" s="154">
        <v>3800</v>
      </c>
      <c r="X137" s="71"/>
      <c r="Y137" s="267">
        <f t="shared" si="112"/>
        <v>51.006711409395969</v>
      </c>
      <c r="AA137" s="63">
        <v>18</v>
      </c>
      <c r="AB137" s="65" t="s">
        <v>280</v>
      </c>
      <c r="AC137" s="65" t="s">
        <v>281</v>
      </c>
      <c r="AD137" s="335">
        <f>2/149*AE137</f>
        <v>1.3557046979865772</v>
      </c>
      <c r="AE137" s="263">
        <f t="shared" si="121"/>
        <v>101</v>
      </c>
      <c r="AF137" s="264">
        <v>1</v>
      </c>
      <c r="AG137" s="281">
        <f t="shared" si="125"/>
        <v>1.3422818791946308E-2</v>
      </c>
      <c r="AH137" s="154">
        <v>3800</v>
      </c>
      <c r="AI137" s="71"/>
      <c r="AJ137" s="267">
        <f t="shared" si="115"/>
        <v>51.006711409395969</v>
      </c>
      <c r="AK137" s="63"/>
      <c r="AL137" s="270"/>
      <c r="AM137" s="63">
        <v>17</v>
      </c>
      <c r="AN137" s="65" t="s">
        <v>282</v>
      </c>
      <c r="AO137" s="336" t="s">
        <v>283</v>
      </c>
      <c r="AP137" s="335">
        <v>5</v>
      </c>
      <c r="AQ137" s="263">
        <f t="shared" si="122"/>
        <v>149</v>
      </c>
      <c r="AR137" s="264">
        <v>1</v>
      </c>
      <c r="AS137" s="281">
        <f t="shared" si="116"/>
        <v>3.3557046979865772E-2</v>
      </c>
      <c r="AT137" s="257">
        <v>3000</v>
      </c>
      <c r="AU137" s="71"/>
      <c r="AV137" s="267">
        <f t="shared" si="126"/>
        <v>100.67114093959732</v>
      </c>
      <c r="AW137" s="63"/>
      <c r="AX137" s="12">
        <v>340</v>
      </c>
      <c r="AY137" s="339">
        <f t="shared" si="123"/>
        <v>7599.9999999999991</v>
      </c>
      <c r="AZ137" s="338">
        <f t="shared" si="118"/>
        <v>15000.000000000002</v>
      </c>
      <c r="BA137" s="283">
        <f t="shared" si="119"/>
        <v>22600</v>
      </c>
      <c r="BB137" s="141"/>
    </row>
    <row r="138" spans="1:55" ht="30" hidden="1" customHeight="1">
      <c r="A138" s="685"/>
      <c r="B138" s="686"/>
      <c r="C138" s="154">
        <f>'расчет по услугам'!AK143</f>
        <v>0</v>
      </c>
      <c r="D138" s="155" t="s">
        <v>140</v>
      </c>
      <c r="E138" s="618">
        <f>'расчет по услугам'!AP143</f>
        <v>0</v>
      </c>
      <c r="F138" s="618"/>
      <c r="G138" s="264">
        <v>1</v>
      </c>
      <c r="H138" s="281" t="e">
        <f>F138*G138/#REF!</f>
        <v>#REF!</v>
      </c>
      <c r="I138" s="154">
        <v>60000</v>
      </c>
      <c r="J138" s="71"/>
      <c r="K138" s="267" t="e">
        <f t="shared" si="109"/>
        <v>#REF!</v>
      </c>
      <c r="L138" s="63"/>
      <c r="M138" s="259"/>
      <c r="Q138" s="65" t="s">
        <v>126</v>
      </c>
      <c r="R138" s="65" t="s">
        <v>52</v>
      </c>
      <c r="S138" s="335">
        <f>0.5/149*T138</f>
        <v>0.16107382550335569</v>
      </c>
      <c r="T138" s="263">
        <f t="shared" si="120"/>
        <v>48</v>
      </c>
      <c r="U138" s="264">
        <v>1</v>
      </c>
      <c r="V138" s="281">
        <f>S138*U138/T138</f>
        <v>3.3557046979865771E-3</v>
      </c>
      <c r="W138" s="154">
        <v>60000</v>
      </c>
      <c r="X138" s="71"/>
      <c r="Y138" s="267">
        <f t="shared" si="112"/>
        <v>201.34228187919462</v>
      </c>
      <c r="AA138" s="63">
        <v>19</v>
      </c>
      <c r="AB138" s="65" t="s">
        <v>126</v>
      </c>
      <c r="AC138" s="65" t="s">
        <v>52</v>
      </c>
      <c r="AD138" s="335">
        <f>0.5/149*AE138</f>
        <v>0.33892617449664431</v>
      </c>
      <c r="AE138" s="263">
        <f t="shared" si="121"/>
        <v>101</v>
      </c>
      <c r="AF138" s="264">
        <v>1</v>
      </c>
      <c r="AG138" s="281">
        <f>AD138*AF138/AE138</f>
        <v>3.3557046979865771E-3</v>
      </c>
      <c r="AH138" s="154">
        <v>60000</v>
      </c>
      <c r="AI138" s="71"/>
      <c r="AJ138" s="267">
        <f t="shared" si="115"/>
        <v>201.34228187919462</v>
      </c>
      <c r="AK138" s="63"/>
      <c r="AL138" s="270"/>
      <c r="AM138" s="63">
        <v>18</v>
      </c>
      <c r="AN138" s="65" t="s">
        <v>126</v>
      </c>
      <c r="AO138" s="65" t="s">
        <v>52</v>
      </c>
      <c r="AP138" s="335">
        <v>0.5</v>
      </c>
      <c r="AQ138" s="263">
        <f t="shared" si="122"/>
        <v>149</v>
      </c>
      <c r="AR138" s="264">
        <v>1</v>
      </c>
      <c r="AS138" s="281">
        <f t="shared" si="116"/>
        <v>3.3557046979865771E-3</v>
      </c>
      <c r="AT138" s="154">
        <v>60000</v>
      </c>
      <c r="AU138" s="71"/>
      <c r="AV138" s="267">
        <f t="shared" si="126"/>
        <v>201.34228187919462</v>
      </c>
      <c r="AW138" s="63"/>
      <c r="AX138" s="12">
        <v>340</v>
      </c>
      <c r="AY138" s="339">
        <f t="shared" si="123"/>
        <v>29999.999999999996</v>
      </c>
      <c r="AZ138" s="338">
        <f t="shared" si="118"/>
        <v>29999.999999999996</v>
      </c>
      <c r="BA138" s="283">
        <f t="shared" si="119"/>
        <v>59999.999999999993</v>
      </c>
      <c r="BB138" s="141"/>
    </row>
    <row r="139" spans="1:55" s="344" customFormat="1" ht="39.75" hidden="1" customHeight="1">
      <c r="A139" s="685"/>
      <c r="B139" s="686"/>
      <c r="C139" s="154">
        <f>'расчет по услугам'!AK144</f>
        <v>0</v>
      </c>
      <c r="D139" s="155" t="s">
        <v>140</v>
      </c>
      <c r="E139" s="618">
        <f>'расчет по услугам'!AP144</f>
        <v>0</v>
      </c>
      <c r="F139" s="618"/>
      <c r="G139" s="264">
        <v>1</v>
      </c>
      <c r="H139" s="281" t="e">
        <f>F139*G139/#REF!</f>
        <v>#REF!</v>
      </c>
      <c r="I139" s="154">
        <v>30000</v>
      </c>
      <c r="J139" s="71"/>
      <c r="K139" s="267" t="e">
        <f t="shared" si="109"/>
        <v>#REF!</v>
      </c>
      <c r="L139" s="342"/>
      <c r="M139" s="343"/>
      <c r="P139" s="345"/>
      <c r="Q139" s="65" t="s">
        <v>284</v>
      </c>
      <c r="R139" s="65" t="s">
        <v>52</v>
      </c>
      <c r="S139" s="335">
        <f>0.5/149*T139</f>
        <v>0.16107382550335569</v>
      </c>
      <c r="T139" s="263">
        <f t="shared" si="120"/>
        <v>48</v>
      </c>
      <c r="U139" s="264">
        <v>1</v>
      </c>
      <c r="V139" s="281">
        <f>S139*U139/T139</f>
        <v>3.3557046979865771E-3</v>
      </c>
      <c r="W139" s="154">
        <v>30000</v>
      </c>
      <c r="X139" s="71"/>
      <c r="Y139" s="267">
        <f t="shared" si="112"/>
        <v>100.67114093959731</v>
      </c>
      <c r="Z139" s="346"/>
      <c r="AA139" s="63">
        <v>20</v>
      </c>
      <c r="AB139" s="65" t="s">
        <v>284</v>
      </c>
      <c r="AC139" s="65" t="s">
        <v>52</v>
      </c>
      <c r="AD139" s="335">
        <f>0.5/149*AE139</f>
        <v>0.33892617449664431</v>
      </c>
      <c r="AE139" s="263">
        <f t="shared" si="121"/>
        <v>101</v>
      </c>
      <c r="AF139" s="264">
        <v>1</v>
      </c>
      <c r="AG139" s="281">
        <f>AD139*AF139/AE139</f>
        <v>3.3557046979865771E-3</v>
      </c>
      <c r="AH139" s="154">
        <v>30000</v>
      </c>
      <c r="AI139" s="71"/>
      <c r="AJ139" s="267">
        <f t="shared" si="115"/>
        <v>100.67114093959731</v>
      </c>
      <c r="AK139" s="342"/>
      <c r="AL139" s="347"/>
      <c r="AM139" s="63">
        <v>19</v>
      </c>
      <c r="AN139" s="65" t="s">
        <v>284</v>
      </c>
      <c r="AO139" s="65" t="s">
        <v>52</v>
      </c>
      <c r="AP139" s="335">
        <v>0.5</v>
      </c>
      <c r="AQ139" s="263">
        <f t="shared" si="122"/>
        <v>149</v>
      </c>
      <c r="AR139" s="264">
        <v>1</v>
      </c>
      <c r="AS139" s="281">
        <f>AP139*AR139/AQ139</f>
        <v>3.3557046979865771E-3</v>
      </c>
      <c r="AT139" s="154">
        <v>30000</v>
      </c>
      <c r="AU139" s="71"/>
      <c r="AV139" s="267">
        <f t="shared" si="126"/>
        <v>100.67114093959731</v>
      </c>
      <c r="AW139" s="342"/>
      <c r="AX139" s="12">
        <v>340</v>
      </c>
      <c r="AY139" s="339">
        <f t="shared" si="123"/>
        <v>14999.999999999998</v>
      </c>
      <c r="AZ139" s="338">
        <f t="shared" si="118"/>
        <v>14999.999999999998</v>
      </c>
      <c r="BA139" s="283">
        <f>AY139+AZ139</f>
        <v>29999.999999999996</v>
      </c>
      <c r="BB139" s="141"/>
    </row>
    <row r="140" spans="1:55" s="344" customFormat="1" ht="15" hidden="1" customHeight="1">
      <c r="A140" s="685"/>
      <c r="B140" s="686"/>
      <c r="C140" s="154">
        <f>'расчет по услугам'!AK148</f>
        <v>0</v>
      </c>
      <c r="D140" s="155" t="s">
        <v>140</v>
      </c>
      <c r="E140" s="618">
        <f>'[1]расчет по услугам'!S153</f>
        <v>2.1786492374727671E-3</v>
      </c>
      <c r="F140" s="618"/>
      <c r="G140" s="264"/>
      <c r="H140" s="281"/>
      <c r="I140" s="154"/>
      <c r="J140" s="205"/>
      <c r="K140" s="267"/>
      <c r="L140" s="342"/>
      <c r="M140" s="343"/>
      <c r="P140" s="345"/>
      <c r="Q140" s="65"/>
      <c r="R140" s="65"/>
      <c r="S140" s="335"/>
      <c r="T140" s="263"/>
      <c r="U140" s="264"/>
      <c r="V140" s="281"/>
      <c r="W140" s="154"/>
      <c r="X140" s="205"/>
      <c r="Y140" s="267"/>
      <c r="Z140" s="346"/>
      <c r="AA140" s="63"/>
      <c r="AB140" s="65"/>
      <c r="AC140" s="65"/>
      <c r="AD140" s="335"/>
      <c r="AE140" s="263"/>
      <c r="AF140" s="264"/>
      <c r="AG140" s="281"/>
      <c r="AH140" s="154"/>
      <c r="AI140" s="205"/>
      <c r="AJ140" s="267"/>
      <c r="AK140" s="342"/>
      <c r="AL140" s="347"/>
      <c r="AM140" s="63"/>
      <c r="AN140" s="65"/>
      <c r="AO140" s="65"/>
      <c r="AP140" s="335"/>
      <c r="AQ140" s="263"/>
      <c r="AR140" s="264"/>
      <c r="AS140" s="281"/>
      <c r="AT140" s="154"/>
      <c r="AU140" s="205"/>
      <c r="AV140" s="267"/>
      <c r="AW140" s="342"/>
      <c r="AX140" s="12"/>
      <c r="AY140" s="339"/>
      <c r="AZ140" s="338"/>
      <c r="BA140" s="283"/>
      <c r="BB140" s="141"/>
    </row>
    <row r="141" spans="1:55" s="344" customFormat="1" ht="15" hidden="1" customHeight="1">
      <c r="A141" s="685"/>
      <c r="B141" s="686"/>
      <c r="C141" s="154">
        <f>'расчет по услугам'!AK149</f>
        <v>0</v>
      </c>
      <c r="D141" s="155" t="s">
        <v>140</v>
      </c>
      <c r="E141" s="618">
        <f>'[1]расчет по услугам'!S154</f>
        <v>2.1786492374727671E-3</v>
      </c>
      <c r="F141" s="618"/>
      <c r="G141" s="264"/>
      <c r="H141" s="281"/>
      <c r="I141" s="154"/>
      <c r="J141" s="205"/>
      <c r="K141" s="267"/>
      <c r="L141" s="342"/>
      <c r="M141" s="343"/>
      <c r="P141" s="345"/>
      <c r="Q141" s="65"/>
      <c r="R141" s="65"/>
      <c r="S141" s="335"/>
      <c r="T141" s="263"/>
      <c r="U141" s="264"/>
      <c r="V141" s="281"/>
      <c r="W141" s="154"/>
      <c r="X141" s="205"/>
      <c r="Y141" s="267"/>
      <c r="Z141" s="346"/>
      <c r="AA141" s="63"/>
      <c r="AB141" s="65"/>
      <c r="AC141" s="65"/>
      <c r="AD141" s="335"/>
      <c r="AE141" s="263"/>
      <c r="AF141" s="264"/>
      <c r="AG141" s="281"/>
      <c r="AH141" s="154"/>
      <c r="AI141" s="205"/>
      <c r="AJ141" s="267"/>
      <c r="AK141" s="342"/>
      <c r="AL141" s="347"/>
      <c r="AM141" s="63"/>
      <c r="AN141" s="65"/>
      <c r="AO141" s="65"/>
      <c r="AP141" s="335"/>
      <c r="AQ141" s="263"/>
      <c r="AR141" s="264"/>
      <c r="AS141" s="281"/>
      <c r="AT141" s="154"/>
      <c r="AU141" s="205"/>
      <c r="AV141" s="267"/>
      <c r="AW141" s="342"/>
      <c r="AX141" s="12"/>
      <c r="AY141" s="339"/>
      <c r="AZ141" s="338"/>
      <c r="BA141" s="283"/>
      <c r="BB141" s="141"/>
    </row>
    <row r="142" spans="1:55" ht="15" hidden="1" customHeight="1">
      <c r="A142" s="685"/>
      <c r="B142" s="686"/>
      <c r="C142" s="154">
        <f>'расчет по услугам'!AK150</f>
        <v>0</v>
      </c>
      <c r="D142" s="155" t="s">
        <v>140</v>
      </c>
      <c r="E142" s="618">
        <f>'[1]расчет по услугам'!S155</f>
        <v>2.1786492374727671E-3</v>
      </c>
      <c r="F142" s="618"/>
      <c r="G142" s="264">
        <v>1</v>
      </c>
      <c r="H142" s="281" t="e">
        <f>F142*G142/#REF!</f>
        <v>#REF!</v>
      </c>
      <c r="I142" s="154">
        <v>40</v>
      </c>
      <c r="J142" s="205"/>
      <c r="K142" s="267" t="e">
        <f t="shared" ref="K142:K143" si="127">H142*I142</f>
        <v>#REF!</v>
      </c>
      <c r="L142" s="63"/>
      <c r="M142" s="259"/>
      <c r="Q142" s="65" t="s">
        <v>285</v>
      </c>
      <c r="R142" s="65" t="s">
        <v>206</v>
      </c>
      <c r="S142" s="335">
        <f>20/149*T142</f>
        <v>6.4429530201342278</v>
      </c>
      <c r="T142" s="263">
        <v>48</v>
      </c>
      <c r="U142" s="264">
        <v>1</v>
      </c>
      <c r="V142" s="281">
        <f t="shared" ref="V142:V143" si="128">S142*U142/T142</f>
        <v>0.13422818791946309</v>
      </c>
      <c r="W142" s="154">
        <v>40</v>
      </c>
      <c r="X142" s="205"/>
      <c r="Y142" s="267">
        <f t="shared" ref="Y142:Y143" si="129">V142*W142</f>
        <v>5.3691275167785237</v>
      </c>
      <c r="AA142" s="63">
        <v>23</v>
      </c>
      <c r="AB142" s="65" t="s">
        <v>285</v>
      </c>
      <c r="AC142" s="65" t="s">
        <v>206</v>
      </c>
      <c r="AD142" s="335">
        <f>20/149*AE142</f>
        <v>13.557046979865772</v>
      </c>
      <c r="AE142" s="263">
        <v>101</v>
      </c>
      <c r="AF142" s="264">
        <v>1</v>
      </c>
      <c r="AG142" s="281">
        <f t="shared" ref="AG142:AG143" si="130">AD142*AF142/AE142</f>
        <v>0.13422818791946309</v>
      </c>
      <c r="AH142" s="154">
        <v>40</v>
      </c>
      <c r="AI142" s="205"/>
      <c r="AJ142" s="267">
        <f t="shared" si="115"/>
        <v>5.3691275167785237</v>
      </c>
      <c r="AK142" s="63"/>
      <c r="AL142" s="270"/>
      <c r="AM142" s="63">
        <v>20</v>
      </c>
      <c r="AN142" s="65" t="s">
        <v>286</v>
      </c>
      <c r="AO142" s="336" t="s">
        <v>206</v>
      </c>
      <c r="AP142" s="335">
        <v>90</v>
      </c>
      <c r="AQ142" s="263">
        <f>AQ139</f>
        <v>149</v>
      </c>
      <c r="AR142" s="264">
        <v>1</v>
      </c>
      <c r="AS142" s="281">
        <f>AP142*AR142/AQ142</f>
        <v>0.60402684563758391</v>
      </c>
      <c r="AT142" s="257">
        <v>700</v>
      </c>
      <c r="AU142" s="71"/>
      <c r="AV142" s="267">
        <f t="shared" ref="AV142:AV143" si="131">AS142*AT142</f>
        <v>422.81879194630875</v>
      </c>
      <c r="AW142" s="63"/>
      <c r="AX142" s="12">
        <v>340</v>
      </c>
      <c r="AY142" s="339">
        <f t="shared" si="123"/>
        <v>800</v>
      </c>
      <c r="AZ142" s="338">
        <f t="shared" si="118"/>
        <v>63000.000000000007</v>
      </c>
      <c r="BA142" s="283">
        <f t="shared" si="119"/>
        <v>63800.000000000007</v>
      </c>
      <c r="BB142" s="141"/>
    </row>
    <row r="143" spans="1:55" ht="15" hidden="1" customHeight="1">
      <c r="A143" s="685"/>
      <c r="B143" s="686"/>
      <c r="C143" s="154">
        <f>'расчет по услугам'!AK151</f>
        <v>0</v>
      </c>
      <c r="D143" s="155" t="s">
        <v>140</v>
      </c>
      <c r="E143" s="618">
        <f>'[1]расчет по услугам'!S156</f>
        <v>0</v>
      </c>
      <c r="F143" s="618"/>
      <c r="G143" s="264">
        <v>1</v>
      </c>
      <c r="H143" s="281" t="e">
        <f>F143*G143/#REF!</f>
        <v>#REF!</v>
      </c>
      <c r="I143" s="154">
        <v>250</v>
      </c>
      <c r="J143" s="205"/>
      <c r="K143" s="267" t="e">
        <f t="shared" si="127"/>
        <v>#REF!</v>
      </c>
      <c r="L143" s="63"/>
      <c r="M143" s="259"/>
      <c r="Q143" s="65" t="s">
        <v>287</v>
      </c>
      <c r="R143" s="65" t="s">
        <v>288</v>
      </c>
      <c r="S143" s="335">
        <f>10/149*T143</f>
        <v>3.2214765100671139</v>
      </c>
      <c r="T143" s="263">
        <f t="shared" si="120"/>
        <v>48</v>
      </c>
      <c r="U143" s="264">
        <v>1</v>
      </c>
      <c r="V143" s="281">
        <f t="shared" si="128"/>
        <v>6.7114093959731544E-2</v>
      </c>
      <c r="W143" s="154">
        <v>250</v>
      </c>
      <c r="X143" s="205"/>
      <c r="Y143" s="267">
        <f t="shared" si="129"/>
        <v>16.778523489932887</v>
      </c>
      <c r="AA143" s="63">
        <v>24</v>
      </c>
      <c r="AB143" s="65" t="s">
        <v>287</v>
      </c>
      <c r="AC143" s="65" t="s">
        <v>288</v>
      </c>
      <c r="AD143" s="335">
        <f>10/149*AE143</f>
        <v>6.7785234899328861</v>
      </c>
      <c r="AE143" s="263">
        <f t="shared" si="121"/>
        <v>101</v>
      </c>
      <c r="AF143" s="264">
        <v>1</v>
      </c>
      <c r="AG143" s="281">
        <f t="shared" si="130"/>
        <v>6.7114093959731544E-2</v>
      </c>
      <c r="AH143" s="154">
        <v>250</v>
      </c>
      <c r="AI143" s="205"/>
      <c r="AJ143" s="267">
        <f t="shared" si="115"/>
        <v>16.778523489932887</v>
      </c>
      <c r="AK143" s="63"/>
      <c r="AL143" s="270"/>
      <c r="AM143" s="63">
        <v>21</v>
      </c>
      <c r="AN143" s="65" t="s">
        <v>289</v>
      </c>
      <c r="AO143" s="336" t="s">
        <v>206</v>
      </c>
      <c r="AP143" s="335">
        <v>120</v>
      </c>
      <c r="AQ143" s="263">
        <f t="shared" ref="AQ143" si="132">AQ142</f>
        <v>149</v>
      </c>
      <c r="AR143" s="264">
        <v>1</v>
      </c>
      <c r="AS143" s="281">
        <f t="shared" ref="AS143" si="133">AP143*AR143/AQ143</f>
        <v>0.80536912751677847</v>
      </c>
      <c r="AT143" s="257">
        <v>120</v>
      </c>
      <c r="AU143" s="71"/>
      <c r="AV143" s="267">
        <f t="shared" si="131"/>
        <v>96.644295302013418</v>
      </c>
      <c r="AW143" s="63"/>
      <c r="AX143" s="12">
        <v>340</v>
      </c>
      <c r="AY143" s="339">
        <f t="shared" si="123"/>
        <v>2500</v>
      </c>
      <c r="AZ143" s="338">
        <f t="shared" si="118"/>
        <v>14400</v>
      </c>
      <c r="BA143" s="283">
        <f t="shared" si="119"/>
        <v>16900</v>
      </c>
      <c r="BB143" s="141"/>
    </row>
    <row r="144" spans="1:55" hidden="1">
      <c r="A144" s="685"/>
      <c r="B144" s="686"/>
      <c r="C144" s="154">
        <f>'расчет по услугам'!AK152</f>
        <v>0</v>
      </c>
      <c r="D144" s="155" t="s">
        <v>140</v>
      </c>
      <c r="E144" s="618">
        <f>'[1]расчет по услугам'!S157</f>
        <v>0</v>
      </c>
      <c r="F144" s="618"/>
    </row>
  </sheetData>
  <mergeCells count="292"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C119:L119"/>
    <mergeCell ref="AA119:AK119"/>
    <mergeCell ref="AM119:AW119"/>
    <mergeCell ref="E120:F120"/>
    <mergeCell ref="E121:F121"/>
    <mergeCell ref="E122:F122"/>
    <mergeCell ref="E110:F110"/>
    <mergeCell ref="E111:F111"/>
    <mergeCell ref="E112:F112"/>
    <mergeCell ref="C118:J118"/>
    <mergeCell ref="AA118:AI118"/>
    <mergeCell ref="AM118:AU118"/>
    <mergeCell ref="E104:F104"/>
    <mergeCell ref="E105:F105"/>
    <mergeCell ref="E106:F106"/>
    <mergeCell ref="E107:F107"/>
    <mergeCell ref="E108:F108"/>
    <mergeCell ref="E109:F109"/>
    <mergeCell ref="C100:L100"/>
    <mergeCell ref="AA100:AK100"/>
    <mergeCell ref="AM100:AW100"/>
    <mergeCell ref="E101:F101"/>
    <mergeCell ref="E102:F102"/>
    <mergeCell ref="E103:F103"/>
    <mergeCell ref="AM96:AU96"/>
    <mergeCell ref="C97:L97"/>
    <mergeCell ref="AA97:AK97"/>
    <mergeCell ref="AM97:AW97"/>
    <mergeCell ref="E98:F98"/>
    <mergeCell ref="C99:J99"/>
    <mergeCell ref="AA99:AI99"/>
    <mergeCell ref="AM99:AU99"/>
    <mergeCell ref="E92:F92"/>
    <mergeCell ref="E93:F93"/>
    <mergeCell ref="E94:F94"/>
    <mergeCell ref="E95:F95"/>
    <mergeCell ref="C96:J96"/>
    <mergeCell ref="AA96:AI96"/>
    <mergeCell ref="C90:J90"/>
    <mergeCell ref="AA90:AI90"/>
    <mergeCell ref="AM90:AU90"/>
    <mergeCell ref="C91:L91"/>
    <mergeCell ref="AA91:AK91"/>
    <mergeCell ref="AM91:AW91"/>
    <mergeCell ref="E84:F84"/>
    <mergeCell ref="C85:J85"/>
    <mergeCell ref="AA85:AI85"/>
    <mergeCell ref="AM85:AU85"/>
    <mergeCell ref="C86:L86"/>
    <mergeCell ref="AA86:AK86"/>
    <mergeCell ref="AM86:AW86"/>
    <mergeCell ref="E78:F78"/>
    <mergeCell ref="E79:F79"/>
    <mergeCell ref="E80:F80"/>
    <mergeCell ref="E81:F81"/>
    <mergeCell ref="E82:F82"/>
    <mergeCell ref="E83:F83"/>
    <mergeCell ref="AM74:AU74"/>
    <mergeCell ref="C75:L75"/>
    <mergeCell ref="AA75:AK75"/>
    <mergeCell ref="AM75:AW75"/>
    <mergeCell ref="E76:F76"/>
    <mergeCell ref="E77:F77"/>
    <mergeCell ref="E70:F70"/>
    <mergeCell ref="E71:F71"/>
    <mergeCell ref="E72:F72"/>
    <mergeCell ref="E73:F73"/>
    <mergeCell ref="C74:J74"/>
    <mergeCell ref="AA74:AI74"/>
    <mergeCell ref="C68:J68"/>
    <mergeCell ref="AA68:AI68"/>
    <mergeCell ref="AM68:AU68"/>
    <mergeCell ref="C69:L69"/>
    <mergeCell ref="AA69:AK69"/>
    <mergeCell ref="AM69:AW69"/>
    <mergeCell ref="AW58:AW67"/>
    <mergeCell ref="E59:F59"/>
    <mergeCell ref="E60:F60"/>
    <mergeCell ref="E61:F61"/>
    <mergeCell ref="E62:F62"/>
    <mergeCell ref="E63:F63"/>
    <mergeCell ref="E64:F64"/>
    <mergeCell ref="E65:F65"/>
    <mergeCell ref="E66:F66"/>
    <mergeCell ref="C67:J67"/>
    <mergeCell ref="E56:F56"/>
    <mergeCell ref="R56:S56"/>
    <mergeCell ref="AC56:AD56"/>
    <mergeCell ref="AO56:AP56"/>
    <mergeCell ref="E57:F57"/>
    <mergeCell ref="E58:F58"/>
    <mergeCell ref="L58:L67"/>
    <mergeCell ref="AK58:AK67"/>
    <mergeCell ref="AA67:AI67"/>
    <mergeCell ref="AM67:AU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19:F19"/>
    <mergeCell ref="AA19:AI19"/>
    <mergeCell ref="AM19:AU19"/>
    <mergeCell ref="A12:A144"/>
    <mergeCell ref="B12:B144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30"/>
  <sheetViews>
    <sheetView view="pageBreakPreview" topLeftCell="C10" zoomScale="60" zoomScaleNormal="80" zoomScalePageLayoutView="85" workbookViewId="0">
      <selection activeCell="CX201" sqref="CX201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37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39" hidden="1" customWidth="1"/>
    <col min="14" max="15" width="0" style="12" hidden="1" customWidth="1"/>
    <col min="16" max="16" width="5" style="140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37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41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37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39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37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41" customFormat="1" ht="19.5" hidden="1" customHeight="1">
      <c r="P2" s="140"/>
      <c r="T2" s="142"/>
      <c r="AE2" s="142"/>
      <c r="AO2" s="141" t="s">
        <v>175</v>
      </c>
      <c r="AQ2" s="142" t="s">
        <v>176</v>
      </c>
    </row>
    <row r="3" spans="1:61" s="141" customFormat="1" ht="79.5" hidden="1" customHeight="1">
      <c r="E3" s="687" t="s">
        <v>177</v>
      </c>
      <c r="F3" s="688"/>
      <c r="G3" s="688"/>
      <c r="H3" s="688"/>
      <c r="I3" s="688"/>
      <c r="P3" s="140"/>
      <c r="T3" s="142"/>
      <c r="AE3" s="142"/>
      <c r="AQ3" s="142"/>
    </row>
    <row r="4" spans="1:61" s="141" customFormat="1" ht="19.5" hidden="1" customHeight="1">
      <c r="P4" s="140"/>
      <c r="T4" s="142"/>
      <c r="AE4" s="142"/>
      <c r="AQ4" s="142"/>
    </row>
    <row r="5" spans="1:61" s="141" customFormat="1" ht="19.5" hidden="1" customHeight="1">
      <c r="P5" s="140"/>
      <c r="T5" s="142"/>
      <c r="AE5" s="142"/>
      <c r="AQ5" s="142"/>
    </row>
    <row r="6" spans="1:61" s="141" customFormat="1" ht="47.25" hidden="1" customHeight="1">
      <c r="B6" s="689" t="s">
        <v>178</v>
      </c>
      <c r="C6" s="689"/>
      <c r="D6" s="689"/>
      <c r="E6" s="689"/>
      <c r="F6" s="689"/>
      <c r="G6" s="143"/>
      <c r="H6" s="143"/>
      <c r="P6" s="140"/>
      <c r="T6" s="142"/>
      <c r="AE6" s="142"/>
      <c r="AQ6" s="142"/>
    </row>
    <row r="7" spans="1:61" s="141" customFormat="1" ht="19.5" hidden="1" customHeight="1">
      <c r="P7" s="140"/>
      <c r="T7" s="142"/>
      <c r="AE7" s="142"/>
      <c r="AQ7" s="142"/>
    </row>
    <row r="8" spans="1:61" s="141" customFormat="1" ht="19.5" hidden="1" customHeight="1">
      <c r="P8" s="140"/>
      <c r="T8" s="142"/>
      <c r="AE8" s="142"/>
      <c r="AQ8" s="142"/>
    </row>
    <row r="9" spans="1:61" s="141" customFormat="1" hidden="1">
      <c r="P9" s="140"/>
      <c r="AY9" s="141" t="s">
        <v>175</v>
      </c>
      <c r="BA9" s="141" t="s">
        <v>179</v>
      </c>
    </row>
    <row r="10" spans="1:61" ht="90" customHeight="1" thickBot="1">
      <c r="A10" s="144" t="s">
        <v>180</v>
      </c>
      <c r="B10" s="144" t="s">
        <v>181</v>
      </c>
      <c r="C10" s="360" t="s">
        <v>182</v>
      </c>
      <c r="D10" s="360" t="s">
        <v>183</v>
      </c>
      <c r="E10" s="690" t="s">
        <v>184</v>
      </c>
      <c r="F10" s="690"/>
      <c r="G10" s="356" t="s">
        <v>2</v>
      </c>
      <c r="H10" s="356" t="s">
        <v>81</v>
      </c>
      <c r="I10" s="356"/>
      <c r="J10" s="356" t="s">
        <v>103</v>
      </c>
      <c r="K10" s="356" t="s">
        <v>5</v>
      </c>
      <c r="L10" s="356" t="s">
        <v>0</v>
      </c>
      <c r="M10" s="147"/>
      <c r="Q10" s="356" t="s">
        <v>4</v>
      </c>
      <c r="R10" s="672" t="s">
        <v>104</v>
      </c>
      <c r="S10" s="673"/>
      <c r="T10" s="356" t="s">
        <v>58</v>
      </c>
      <c r="U10" s="356" t="s">
        <v>2</v>
      </c>
      <c r="V10" s="356" t="s">
        <v>81</v>
      </c>
      <c r="W10" s="356"/>
      <c r="X10" s="356" t="s">
        <v>103</v>
      </c>
      <c r="Y10" s="356" t="s">
        <v>5</v>
      </c>
      <c r="AA10" s="356" t="s">
        <v>1</v>
      </c>
      <c r="AB10" s="356" t="s">
        <v>4</v>
      </c>
      <c r="AC10" s="672" t="s">
        <v>104</v>
      </c>
      <c r="AD10" s="673"/>
      <c r="AE10" s="356" t="s">
        <v>58</v>
      </c>
      <c r="AF10" s="356" t="s">
        <v>2</v>
      </c>
      <c r="AG10" s="356" t="s">
        <v>81</v>
      </c>
      <c r="AH10" s="356"/>
      <c r="AI10" s="356" t="s">
        <v>103</v>
      </c>
      <c r="AJ10" s="356" t="s">
        <v>5</v>
      </c>
      <c r="AK10" s="356" t="s">
        <v>0</v>
      </c>
      <c r="AL10" s="147"/>
      <c r="AM10" s="356" t="s">
        <v>1</v>
      </c>
      <c r="AN10" s="356" t="s">
        <v>4</v>
      </c>
      <c r="AO10" s="672" t="s">
        <v>104</v>
      </c>
      <c r="AP10" s="673"/>
      <c r="AQ10" s="356" t="s">
        <v>58</v>
      </c>
      <c r="AR10" s="356" t="s">
        <v>2</v>
      </c>
      <c r="AS10" s="356" t="s">
        <v>81</v>
      </c>
      <c r="AT10" s="356"/>
      <c r="AU10" s="356" t="s">
        <v>103</v>
      </c>
      <c r="AV10" s="356" t="s">
        <v>5</v>
      </c>
      <c r="AW10" s="356" t="s">
        <v>0</v>
      </c>
      <c r="AX10" s="127" t="s">
        <v>185</v>
      </c>
      <c r="AY10" s="12">
        <v>2382</v>
      </c>
      <c r="AZ10" s="12">
        <f>576*36*2382</f>
        <v>49393152</v>
      </c>
      <c r="BF10" s="12" t="s">
        <v>186</v>
      </c>
      <c r="BG10" s="12" t="s">
        <v>187</v>
      </c>
      <c r="BH10" s="12">
        <f>135/6</f>
        <v>22.5</v>
      </c>
    </row>
    <row r="11" spans="1:61" ht="15.75" thickBot="1">
      <c r="A11" s="116">
        <v>1</v>
      </c>
      <c r="B11" s="116">
        <v>2</v>
      </c>
      <c r="C11" s="359">
        <v>3</v>
      </c>
      <c r="D11" s="359">
        <v>4</v>
      </c>
      <c r="E11" s="691">
        <v>5</v>
      </c>
      <c r="F11" s="691"/>
      <c r="G11" s="356">
        <v>4</v>
      </c>
      <c r="H11" s="356" t="s">
        <v>80</v>
      </c>
      <c r="I11" s="356"/>
      <c r="J11" s="356">
        <v>6</v>
      </c>
      <c r="K11" s="356" t="s">
        <v>57</v>
      </c>
      <c r="L11" s="356">
        <v>8</v>
      </c>
      <c r="M11" s="147"/>
      <c r="Q11" s="356">
        <v>2</v>
      </c>
      <c r="R11" s="672"/>
      <c r="S11" s="673"/>
      <c r="T11" s="356">
        <v>3</v>
      </c>
      <c r="U11" s="356">
        <v>4</v>
      </c>
      <c r="V11" s="356" t="s">
        <v>80</v>
      </c>
      <c r="W11" s="356"/>
      <c r="X11" s="356">
        <v>6</v>
      </c>
      <c r="Y11" s="356" t="s">
        <v>57</v>
      </c>
      <c r="AA11" s="356">
        <v>1</v>
      </c>
      <c r="AB11" s="356">
        <v>2</v>
      </c>
      <c r="AC11" s="672"/>
      <c r="AD11" s="673"/>
      <c r="AE11" s="356">
        <v>3</v>
      </c>
      <c r="AF11" s="356">
        <v>4</v>
      </c>
      <c r="AG11" s="356" t="s">
        <v>80</v>
      </c>
      <c r="AH11" s="356"/>
      <c r="AI11" s="356">
        <v>6</v>
      </c>
      <c r="AJ11" s="356" t="s">
        <v>57</v>
      </c>
      <c r="AK11" s="356">
        <v>8</v>
      </c>
      <c r="AL11" s="147"/>
      <c r="AM11" s="356">
        <v>1</v>
      </c>
      <c r="AN11" s="356">
        <v>2</v>
      </c>
      <c r="AO11" s="672"/>
      <c r="AP11" s="673"/>
      <c r="AQ11" s="356">
        <v>3</v>
      </c>
      <c r="AR11" s="356">
        <v>4</v>
      </c>
      <c r="AS11" s="356" t="s">
        <v>80</v>
      </c>
      <c r="AT11" s="356"/>
      <c r="AU11" s="356">
        <v>6</v>
      </c>
      <c r="AV11" s="356" t="s">
        <v>57</v>
      </c>
      <c r="AW11" s="356">
        <v>8</v>
      </c>
      <c r="AX11" s="127"/>
      <c r="AY11" s="150" t="s">
        <v>188</v>
      </c>
      <c r="AZ11" s="151"/>
      <c r="BA11" s="150" t="s">
        <v>189</v>
      </c>
      <c r="BB11" s="151"/>
      <c r="BF11" s="12" t="s">
        <v>190</v>
      </c>
      <c r="BG11" s="12">
        <f>13*36</f>
        <v>468</v>
      </c>
      <c r="BH11" s="12">
        <f>BG11*18</f>
        <v>8424</v>
      </c>
      <c r="BI11" s="12" t="s">
        <v>191</v>
      </c>
    </row>
    <row r="12" spans="1:61" ht="39.75" customHeight="1">
      <c r="A12" s="685" t="s">
        <v>320</v>
      </c>
      <c r="B12" s="686" t="s">
        <v>321</v>
      </c>
      <c r="C12" s="623" t="s">
        <v>192</v>
      </c>
      <c r="D12" s="623"/>
      <c r="E12" s="623"/>
      <c r="F12" s="623"/>
      <c r="G12" s="623"/>
      <c r="H12" s="623"/>
      <c r="I12" s="623"/>
      <c r="J12" s="623"/>
      <c r="K12" s="623"/>
      <c r="L12" s="623"/>
      <c r="M12" s="152"/>
      <c r="Q12" s="140"/>
      <c r="R12" s="140"/>
      <c r="S12" s="140"/>
      <c r="T12" s="140"/>
      <c r="U12" s="140"/>
      <c r="V12" s="141"/>
      <c r="W12" s="141"/>
      <c r="X12" s="141"/>
      <c r="Y12" s="141"/>
      <c r="AA12" s="657" t="s">
        <v>7</v>
      </c>
      <c r="AB12" s="658"/>
      <c r="AC12" s="658"/>
      <c r="AD12" s="658"/>
      <c r="AE12" s="658"/>
      <c r="AF12" s="658"/>
      <c r="AG12" s="658"/>
      <c r="AH12" s="658"/>
      <c r="AI12" s="658"/>
      <c r="AJ12" s="658"/>
      <c r="AK12" s="659"/>
      <c r="AL12" s="152"/>
      <c r="AM12" s="657" t="s">
        <v>7</v>
      </c>
      <c r="AN12" s="658"/>
      <c r="AO12" s="658"/>
      <c r="AP12" s="658"/>
      <c r="AQ12" s="658"/>
      <c r="AR12" s="658"/>
      <c r="AS12" s="658"/>
      <c r="AT12" s="658"/>
      <c r="AU12" s="658"/>
      <c r="AV12" s="658"/>
      <c r="AW12" s="659"/>
      <c r="AX12" s="51"/>
      <c r="AY12" s="12" t="s">
        <v>193</v>
      </c>
      <c r="BF12" s="12">
        <v>468</v>
      </c>
      <c r="BG12" s="153">
        <v>36</v>
      </c>
      <c r="BH12" s="12">
        <f>BG12*BF12</f>
        <v>16848</v>
      </c>
      <c r="BI12" s="12">
        <v>6</v>
      </c>
    </row>
    <row r="13" spans="1:61" ht="39.75" hidden="1" customHeight="1">
      <c r="A13" s="685"/>
      <c r="B13" s="686"/>
      <c r="C13" s="154" t="str">
        <f>'расчет по услугам'!Y16</f>
        <v>Педагог дополнительного образования</v>
      </c>
      <c r="D13" s="155" t="s">
        <v>194</v>
      </c>
      <c r="E13" s="618"/>
      <c r="F13" s="618"/>
      <c r="G13" s="63">
        <v>48</v>
      </c>
      <c r="H13" s="156" t="e">
        <f>#REF!/G13</f>
        <v>#REF!</v>
      </c>
      <c r="I13" s="157"/>
      <c r="J13" s="158">
        <f>462977*1.302/1776.4/1</f>
        <v>339.33576559333483</v>
      </c>
      <c r="K13" s="159">
        <f t="shared" ref="K13:K16" si="0">IFERROR(H13*J13,0)</f>
        <v>0</v>
      </c>
      <c r="L13" s="160"/>
      <c r="M13" s="161"/>
      <c r="Q13" s="65" t="s">
        <v>195</v>
      </c>
      <c r="R13" s="661">
        <f>1/149*U13</f>
        <v>0.32214765100671139</v>
      </c>
      <c r="S13" s="662"/>
      <c r="T13" s="63">
        <f>R13*1776.4</f>
        <v>572.26308724832211</v>
      </c>
      <c r="U13" s="63">
        <v>48</v>
      </c>
      <c r="V13" s="162">
        <f>T13/U13</f>
        <v>11.922147651006711</v>
      </c>
      <c r="W13" s="157"/>
      <c r="X13" s="158">
        <f>462977*1.302/1776.4/1</f>
        <v>339.33576559333483</v>
      </c>
      <c r="Y13" s="163">
        <f t="shared" ref="Y13:Y16" si="1">IFERROR(V13*X13,0)</f>
        <v>4045.6111006711408</v>
      </c>
      <c r="AA13" s="164">
        <v>1</v>
      </c>
      <c r="AB13" s="65" t="s">
        <v>195</v>
      </c>
      <c r="AC13" s="661">
        <f>1/149*AF13</f>
        <v>0.67785234899328861</v>
      </c>
      <c r="AD13" s="662"/>
      <c r="AE13" s="63">
        <f>AC13*1776.4</f>
        <v>1204.136912751678</v>
      </c>
      <c r="AF13" s="63">
        <v>101</v>
      </c>
      <c r="AG13" s="156">
        <f>AE13/AF13</f>
        <v>11.922147651006712</v>
      </c>
      <c r="AH13" s="157"/>
      <c r="AI13" s="158">
        <f>462977*1.302/1776.4/1</f>
        <v>339.33576559333483</v>
      </c>
      <c r="AJ13" s="163">
        <f t="shared" ref="AJ13:AJ18" si="2">IFERROR(AG13*AI13,0)</f>
        <v>4045.6111006711412</v>
      </c>
      <c r="AK13" s="42"/>
      <c r="AL13" s="165"/>
      <c r="AM13" s="164">
        <v>1</v>
      </c>
      <c r="AN13" s="65" t="s">
        <v>196</v>
      </c>
      <c r="AO13" s="661">
        <v>9</v>
      </c>
      <c r="AP13" s="662"/>
      <c r="AQ13" s="63">
        <f t="shared" ref="AQ13" si="3">AO13*1776.4</f>
        <v>15987.6</v>
      </c>
      <c r="AR13" s="63">
        <v>149</v>
      </c>
      <c r="AS13" s="156">
        <f>AQ13/AR13</f>
        <v>107.29932885906041</v>
      </c>
      <c r="AT13" s="157"/>
      <c r="AU13" s="158">
        <f>2246239.55*1.302/1776.4/AO13</f>
        <v>182.92951375440964</v>
      </c>
      <c r="AV13" s="163">
        <f>IFERROR(AS13*AU13,0)</f>
        <v>19628.214054362415</v>
      </c>
      <c r="AW13" s="42"/>
      <c r="AX13" s="52">
        <v>1</v>
      </c>
      <c r="AY13" s="44">
        <f>462977*1.302</f>
        <v>602796.054</v>
      </c>
      <c r="AZ13" s="44">
        <f>AJ13*AF13</f>
        <v>408606.72116778529</v>
      </c>
      <c r="BA13" s="44">
        <f>2246239.55*1.302</f>
        <v>2924603.8940999997</v>
      </c>
      <c r="BB13" s="44">
        <f>AR13*AV13</f>
        <v>2924603.8940999997</v>
      </c>
      <c r="BG13" s="153"/>
    </row>
    <row r="14" spans="1:61" ht="47.25" hidden="1" customHeight="1" outlineLevel="1">
      <c r="A14" s="685"/>
      <c r="B14" s="686"/>
      <c r="C14" s="154"/>
      <c r="D14" s="155"/>
      <c r="E14" s="618"/>
      <c r="F14" s="618"/>
      <c r="G14" s="63">
        <f>G13</f>
        <v>48</v>
      </c>
      <c r="H14" s="156" t="e">
        <f>#REF!/G14</f>
        <v>#REF!</v>
      </c>
      <c r="I14" s="157"/>
      <c r="J14" s="158">
        <f>4941446*1.302/1776.4/12</f>
        <v>301.81653400135104</v>
      </c>
      <c r="K14" s="159">
        <f t="shared" si="0"/>
        <v>0</v>
      </c>
      <c r="L14" s="160"/>
      <c r="M14" s="166"/>
      <c r="Q14" s="65" t="s">
        <v>197</v>
      </c>
      <c r="R14" s="661">
        <f>12/149*U14</f>
        <v>3.8657718120805367</v>
      </c>
      <c r="S14" s="662"/>
      <c r="T14" s="63">
        <f t="shared" ref="T14:T18" si="4">R14*1776.4</f>
        <v>6867.1570469798653</v>
      </c>
      <c r="U14" s="63">
        <f>U13</f>
        <v>48</v>
      </c>
      <c r="V14" s="162">
        <f>T14/U14</f>
        <v>143.06577181208053</v>
      </c>
      <c r="W14" s="157"/>
      <c r="X14" s="158">
        <f>4941446*1.302/1776.4/12</f>
        <v>301.81653400135104</v>
      </c>
      <c r="Y14" s="159">
        <f t="shared" si="1"/>
        <v>43179.615382550335</v>
      </c>
      <c r="AA14" s="164">
        <v>2</v>
      </c>
      <c r="AB14" s="65" t="s">
        <v>197</v>
      </c>
      <c r="AC14" s="661">
        <f>12/149*AF14</f>
        <v>8.1342281879194633</v>
      </c>
      <c r="AD14" s="662"/>
      <c r="AE14" s="63">
        <f t="shared" ref="AE14:AE18" si="5">AC14*1776.4</f>
        <v>14449.642953020135</v>
      </c>
      <c r="AF14" s="63">
        <f>AF13</f>
        <v>101</v>
      </c>
      <c r="AG14" s="156">
        <f>AE14/AF14</f>
        <v>143.06577181208056</v>
      </c>
      <c r="AH14" s="157"/>
      <c r="AI14" s="158">
        <f>4941446*1.302/1776.4/12</f>
        <v>301.81653400135104</v>
      </c>
      <c r="AJ14" s="159">
        <f t="shared" si="2"/>
        <v>43179.615382550342</v>
      </c>
      <c r="AK14" s="160"/>
      <c r="AL14" s="167"/>
      <c r="AM14" s="164"/>
      <c r="AN14" s="65"/>
      <c r="AO14" s="661"/>
      <c r="AP14" s="662"/>
      <c r="AQ14" s="63"/>
      <c r="AR14" s="63"/>
      <c r="AS14" s="156"/>
      <c r="AT14" s="157"/>
      <c r="AU14" s="158"/>
      <c r="AV14" s="159"/>
      <c r="AW14" s="160"/>
      <c r="AX14" s="52">
        <v>12</v>
      </c>
      <c r="AY14" s="44">
        <f>4941446*1.302</f>
        <v>6433762.6919999998</v>
      </c>
      <c r="AZ14" s="44">
        <f t="shared" ref="AZ14:AZ18" si="6">AJ14*AF14</f>
        <v>4361141.1536375843</v>
      </c>
      <c r="BA14" s="44"/>
      <c r="BB14" s="44"/>
      <c r="BC14" s="678" t="s">
        <v>198</v>
      </c>
      <c r="BD14" s="56">
        <f>AY14/AF14</f>
        <v>63700.620712871285</v>
      </c>
      <c r="BE14" s="168">
        <f>BD14/AG14</f>
        <v>445.25409471486432</v>
      </c>
      <c r="BH14" s="12" t="s">
        <v>199</v>
      </c>
      <c r="BI14" s="12">
        <f>ROUND(BH12/BI12,0)</f>
        <v>2808</v>
      </c>
    </row>
    <row r="15" spans="1:61" ht="48" hidden="1" customHeight="1" outlineLevel="1">
      <c r="A15" s="685"/>
      <c r="B15" s="686"/>
      <c r="C15" s="154"/>
      <c r="D15" s="155"/>
      <c r="E15" s="618"/>
      <c r="F15" s="618"/>
      <c r="G15" s="63">
        <f t="shared" ref="G15:G18" si="7">G14</f>
        <v>48</v>
      </c>
      <c r="H15" s="156" t="e">
        <f>#REF!/G15</f>
        <v>#REF!</v>
      </c>
      <c r="I15" s="157"/>
      <c r="J15" s="158">
        <f>315780*1.302/1776.4/1.5</f>
        <v>154.29916685431209</v>
      </c>
      <c r="K15" s="159">
        <f t="shared" si="0"/>
        <v>0</v>
      </c>
      <c r="L15" s="160"/>
      <c r="M15" s="166"/>
      <c r="Q15" s="65" t="s">
        <v>200</v>
      </c>
      <c r="R15" s="661">
        <f>1.5/149*U15</f>
        <v>0.48322147651006708</v>
      </c>
      <c r="S15" s="662"/>
      <c r="T15" s="63">
        <f t="shared" si="4"/>
        <v>858.39463087248316</v>
      </c>
      <c r="U15" s="63">
        <f t="shared" ref="U15:U18" si="8">U14</f>
        <v>48</v>
      </c>
      <c r="V15" s="162">
        <f t="shared" ref="V15" si="9">T15/U15</f>
        <v>17.883221476510066</v>
      </c>
      <c r="W15" s="157"/>
      <c r="X15" s="158">
        <f>315780*1.302/1776.4/1.5</f>
        <v>154.29916685431209</v>
      </c>
      <c r="Y15" s="159">
        <f t="shared" si="1"/>
        <v>2759.3661744966439</v>
      </c>
      <c r="AA15" s="164">
        <v>3</v>
      </c>
      <c r="AB15" s="65" t="s">
        <v>200</v>
      </c>
      <c r="AC15" s="661">
        <f>1.5/149*AF15</f>
        <v>1.0167785234899329</v>
      </c>
      <c r="AD15" s="662"/>
      <c r="AE15" s="63">
        <f t="shared" si="5"/>
        <v>1806.2053691275169</v>
      </c>
      <c r="AF15" s="63">
        <f t="shared" ref="AF15:AF18" si="10">AF14</f>
        <v>101</v>
      </c>
      <c r="AG15" s="156">
        <f t="shared" ref="AG15:AG18" si="11">AE15/AF15</f>
        <v>17.883221476510069</v>
      </c>
      <c r="AH15" s="157"/>
      <c r="AI15" s="158">
        <f>315780*1.302/1776.4/1.5</f>
        <v>154.29916685431209</v>
      </c>
      <c r="AJ15" s="159">
        <f t="shared" si="2"/>
        <v>2759.3661744966448</v>
      </c>
      <c r="AK15" s="160"/>
      <c r="AL15" s="167"/>
      <c r="AM15" s="164"/>
      <c r="AN15" s="65"/>
      <c r="AO15" s="661"/>
      <c r="AP15" s="662"/>
      <c r="AQ15" s="63"/>
      <c r="AR15" s="63"/>
      <c r="AS15" s="156"/>
      <c r="AT15" s="157"/>
      <c r="AU15" s="158"/>
      <c r="AV15" s="159"/>
      <c r="AW15" s="160"/>
      <c r="AX15" s="52">
        <v>1.5</v>
      </c>
      <c r="AY15" s="44">
        <f>315780*1.302</f>
        <v>411145.56</v>
      </c>
      <c r="AZ15" s="44">
        <f t="shared" si="6"/>
        <v>278695.9836241611</v>
      </c>
      <c r="BA15" s="44"/>
      <c r="BB15" s="44"/>
      <c r="BC15" s="679"/>
      <c r="BD15" s="56">
        <f>AY15/AF15</f>
        <v>4070.7481188118813</v>
      </c>
      <c r="BE15" s="168">
        <f>BD15/AG15</f>
        <v>227.62946397319305</v>
      </c>
      <c r="BI15" s="12">
        <f>BI14*135</f>
        <v>379080</v>
      </c>
    </row>
    <row r="16" spans="1:61" ht="32.25" hidden="1" customHeight="1" outlineLevel="1">
      <c r="A16" s="685"/>
      <c r="B16" s="686"/>
      <c r="C16" s="154"/>
      <c r="D16" s="155"/>
      <c r="E16" s="618"/>
      <c r="F16" s="618"/>
      <c r="G16" s="63">
        <f t="shared" si="7"/>
        <v>48</v>
      </c>
      <c r="H16" s="156" t="e">
        <f>#REF!/G16</f>
        <v>#REF!</v>
      </c>
      <c r="I16" s="157"/>
      <c r="J16" s="158">
        <f>334020*1.302/1776.4/1</f>
        <v>244.81763116415223</v>
      </c>
      <c r="K16" s="159">
        <f t="shared" si="0"/>
        <v>0</v>
      </c>
      <c r="L16" s="160"/>
      <c r="M16" s="166"/>
      <c r="Q16" s="65" t="s">
        <v>201</v>
      </c>
      <c r="R16" s="661">
        <f>1/149*U16</f>
        <v>0.32214765100671139</v>
      </c>
      <c r="S16" s="662"/>
      <c r="T16" s="63">
        <f t="shared" si="4"/>
        <v>572.26308724832211</v>
      </c>
      <c r="U16" s="63">
        <f t="shared" si="8"/>
        <v>48</v>
      </c>
      <c r="V16" s="162">
        <f>T16/U16</f>
        <v>11.922147651006711</v>
      </c>
      <c r="W16" s="157"/>
      <c r="X16" s="158">
        <f>334020*1.302/1776.4/1</f>
        <v>244.81763116415223</v>
      </c>
      <c r="Y16" s="159">
        <f t="shared" si="1"/>
        <v>2918.7519463087247</v>
      </c>
      <c r="AA16" s="164">
        <v>4</v>
      </c>
      <c r="AB16" s="65" t="s">
        <v>201</v>
      </c>
      <c r="AC16" s="661">
        <f>1/149*AF16</f>
        <v>0.67785234899328861</v>
      </c>
      <c r="AD16" s="662"/>
      <c r="AE16" s="63">
        <f t="shared" si="5"/>
        <v>1204.136912751678</v>
      </c>
      <c r="AF16" s="63">
        <f t="shared" si="10"/>
        <v>101</v>
      </c>
      <c r="AG16" s="156">
        <f>AE16/AF16</f>
        <v>11.922147651006712</v>
      </c>
      <c r="AH16" s="157"/>
      <c r="AI16" s="158">
        <f>334020*1.302/1776.4/1</f>
        <v>244.81763116415223</v>
      </c>
      <c r="AJ16" s="159">
        <f t="shared" si="2"/>
        <v>2918.7519463087251</v>
      </c>
      <c r="AK16" s="160"/>
      <c r="AL16" s="167"/>
      <c r="AM16" s="164"/>
      <c r="AN16" s="65"/>
      <c r="AO16" s="354"/>
      <c r="AP16" s="355"/>
      <c r="AQ16" s="63"/>
      <c r="AR16" s="63"/>
      <c r="AS16" s="156"/>
      <c r="AT16" s="157"/>
      <c r="AU16" s="158"/>
      <c r="AV16" s="159"/>
      <c r="AW16" s="160"/>
      <c r="AX16" s="52">
        <v>1</v>
      </c>
      <c r="AY16" s="44">
        <f>334020*1.302</f>
        <v>434894.04000000004</v>
      </c>
      <c r="AZ16" s="44">
        <f t="shared" si="6"/>
        <v>294793.94657718122</v>
      </c>
      <c r="BA16" s="44"/>
      <c r="BB16" s="44"/>
      <c r="BC16" s="679"/>
      <c r="BD16" s="56"/>
      <c r="BE16" s="168"/>
    </row>
    <row r="17" spans="1:61" ht="41.25" hidden="1" customHeight="1" outlineLevel="1">
      <c r="A17" s="685"/>
      <c r="B17" s="686"/>
      <c r="C17" s="154"/>
      <c r="D17" s="155"/>
      <c r="E17" s="618"/>
      <c r="F17" s="618"/>
      <c r="G17" s="63">
        <f>G16</f>
        <v>48</v>
      </c>
      <c r="H17" s="156" t="e">
        <f>#REF!/G17</f>
        <v>#REF!</v>
      </c>
      <c r="I17" s="157"/>
      <c r="J17" s="158">
        <f>147744*1.302/1776.4/0.5</f>
        <v>216.57587029948209</v>
      </c>
      <c r="K17" s="159">
        <f>IFERROR(H17*J17,0)</f>
        <v>0</v>
      </c>
      <c r="L17" s="160"/>
      <c r="M17" s="166"/>
      <c r="Q17" s="65" t="s">
        <v>77</v>
      </c>
      <c r="R17" s="661">
        <f>0.5/149*U17</f>
        <v>0.16107382550335569</v>
      </c>
      <c r="S17" s="662"/>
      <c r="T17" s="63">
        <f t="shared" si="4"/>
        <v>286.13154362416105</v>
      </c>
      <c r="U17" s="63">
        <f>U16</f>
        <v>48</v>
      </c>
      <c r="V17" s="162">
        <f t="shared" ref="V17:V18" si="12">T17/U17</f>
        <v>5.9610738255033553</v>
      </c>
      <c r="W17" s="157"/>
      <c r="X17" s="158">
        <f>147744*1.302/1776.4/0.5</f>
        <v>216.57587029948209</v>
      </c>
      <c r="Y17" s="159">
        <f>IFERROR(V17*X17,0)</f>
        <v>1291.0247516778522</v>
      </c>
      <c r="AA17" s="164">
        <v>5</v>
      </c>
      <c r="AB17" s="65" t="s">
        <v>77</v>
      </c>
      <c r="AC17" s="661">
        <f>0.5/149*AF17</f>
        <v>0.33892617449664431</v>
      </c>
      <c r="AD17" s="662"/>
      <c r="AE17" s="63">
        <f t="shared" si="5"/>
        <v>602.06845637583899</v>
      </c>
      <c r="AF17" s="63">
        <f>AF16</f>
        <v>101</v>
      </c>
      <c r="AG17" s="156">
        <f t="shared" si="11"/>
        <v>5.9610738255033562</v>
      </c>
      <c r="AH17" s="157"/>
      <c r="AI17" s="158">
        <f>147744*1.302/1776.4/0.5</f>
        <v>216.57587029948209</v>
      </c>
      <c r="AJ17" s="159">
        <f>IFERROR(AG17*AI17,0)</f>
        <v>1291.0247516778525</v>
      </c>
      <c r="AK17" s="160"/>
      <c r="AL17" s="167"/>
      <c r="AM17" s="164"/>
      <c r="AN17" s="65"/>
      <c r="AO17" s="661"/>
      <c r="AP17" s="662"/>
      <c r="AQ17" s="63"/>
      <c r="AR17" s="63"/>
      <c r="AS17" s="156"/>
      <c r="AT17" s="157"/>
      <c r="AU17" s="158"/>
      <c r="AV17" s="159"/>
      <c r="AW17" s="160"/>
      <c r="AX17" s="52">
        <v>0.5</v>
      </c>
      <c r="AY17" s="44">
        <f>147744*1.302</f>
        <v>192362.68799999999</v>
      </c>
      <c r="AZ17" s="44">
        <f t="shared" si="6"/>
        <v>130393.49991946309</v>
      </c>
      <c r="BA17" s="44"/>
      <c r="BB17" s="44"/>
      <c r="BC17" s="679"/>
      <c r="BI17" s="12">
        <f>BI14*135</f>
        <v>379080</v>
      </c>
    </row>
    <row r="18" spans="1:61" ht="48" hidden="1" customHeight="1" outlineLevel="1">
      <c r="A18" s="685"/>
      <c r="B18" s="686"/>
      <c r="C18" s="154"/>
      <c r="D18" s="155"/>
      <c r="E18" s="618"/>
      <c r="F18" s="618"/>
      <c r="G18" s="63">
        <f t="shared" si="7"/>
        <v>48</v>
      </c>
      <c r="H18" s="156" t="e">
        <f>#REF!/G18</f>
        <v>#REF!</v>
      </c>
      <c r="I18" s="157"/>
      <c r="J18" s="158">
        <f>148200*1.302/1776.4/0.5</f>
        <v>217.24431434361628</v>
      </c>
      <c r="K18" s="159">
        <f t="shared" ref="K18" si="13">IFERROR(H18*J18,0)</f>
        <v>0</v>
      </c>
      <c r="L18" s="160"/>
      <c r="M18" s="166"/>
      <c r="Q18" s="65" t="s">
        <v>132</v>
      </c>
      <c r="R18" s="661">
        <f>0.5/149*U18</f>
        <v>0.16107382550335569</v>
      </c>
      <c r="S18" s="662"/>
      <c r="T18" s="63">
        <f t="shared" si="4"/>
        <v>286.13154362416105</v>
      </c>
      <c r="U18" s="63">
        <f t="shared" si="8"/>
        <v>48</v>
      </c>
      <c r="V18" s="162">
        <f t="shared" si="12"/>
        <v>5.9610738255033553</v>
      </c>
      <c r="W18" s="157"/>
      <c r="X18" s="158">
        <f>148200*1.302/1776.4/0.5</f>
        <v>217.24431434361628</v>
      </c>
      <c r="Y18" s="159">
        <f t="shared" ref="Y18" si="14">IFERROR(V18*X18,0)</f>
        <v>1295.0093959731541</v>
      </c>
      <c r="AA18" s="164">
        <v>6</v>
      </c>
      <c r="AB18" s="65" t="s">
        <v>132</v>
      </c>
      <c r="AC18" s="661">
        <f>0.5/149*AF18</f>
        <v>0.33892617449664431</v>
      </c>
      <c r="AD18" s="662"/>
      <c r="AE18" s="63">
        <f t="shared" si="5"/>
        <v>602.06845637583899</v>
      </c>
      <c r="AF18" s="63">
        <f t="shared" si="10"/>
        <v>101</v>
      </c>
      <c r="AG18" s="156">
        <f t="shared" si="11"/>
        <v>5.9610738255033562</v>
      </c>
      <c r="AH18" s="157"/>
      <c r="AI18" s="158">
        <f>148200*1.302/1776.4/0.5</f>
        <v>217.24431434361628</v>
      </c>
      <c r="AJ18" s="159">
        <f t="shared" si="2"/>
        <v>1295.0093959731544</v>
      </c>
      <c r="AK18" s="160"/>
      <c r="AL18" s="167"/>
      <c r="AM18" s="164"/>
      <c r="AN18" s="65"/>
      <c r="AO18" s="661"/>
      <c r="AP18" s="662"/>
      <c r="AQ18" s="63"/>
      <c r="AR18" s="63"/>
      <c r="AS18" s="156"/>
      <c r="AT18" s="157"/>
      <c r="AU18" s="158"/>
      <c r="AV18" s="159"/>
      <c r="AW18" s="160"/>
      <c r="AX18" s="52">
        <v>0.5</v>
      </c>
      <c r="AY18" s="44">
        <f>148200*1.302</f>
        <v>192956.4</v>
      </c>
      <c r="AZ18" s="44">
        <f t="shared" si="6"/>
        <v>130795.94899328859</v>
      </c>
      <c r="BA18" s="44"/>
      <c r="BB18" s="44"/>
      <c r="BC18" s="679"/>
    </row>
    <row r="19" spans="1:61" ht="15.75" hidden="1" customHeight="1" outlineLevel="1" thickBot="1">
      <c r="A19" s="685"/>
      <c r="B19" s="686"/>
      <c r="C19" s="681"/>
      <c r="D19" s="681"/>
      <c r="E19" s="681"/>
      <c r="F19" s="681"/>
      <c r="G19" s="681"/>
      <c r="H19" s="681"/>
      <c r="I19" s="681"/>
      <c r="J19" s="681"/>
      <c r="K19" s="169">
        <f>SUM(K13:K18)</f>
        <v>0</v>
      </c>
      <c r="L19" s="160"/>
      <c r="M19" s="170"/>
      <c r="Q19" s="140"/>
      <c r="R19" s="140"/>
      <c r="S19" s="140"/>
      <c r="T19" s="140"/>
      <c r="U19" s="140"/>
      <c r="V19" s="140"/>
      <c r="W19" s="140"/>
      <c r="X19" s="140"/>
      <c r="Y19" s="169">
        <f>SUM(Y13:Y18)</f>
        <v>55489.378751677854</v>
      </c>
      <c r="AA19" s="682" t="s">
        <v>42</v>
      </c>
      <c r="AB19" s="683"/>
      <c r="AC19" s="683"/>
      <c r="AD19" s="683"/>
      <c r="AE19" s="683"/>
      <c r="AF19" s="683"/>
      <c r="AG19" s="683"/>
      <c r="AH19" s="683"/>
      <c r="AI19" s="684"/>
      <c r="AJ19" s="169">
        <f>SUM(AJ13:AJ18)</f>
        <v>55489.378751677861</v>
      </c>
      <c r="AK19" s="160"/>
      <c r="AL19" s="171"/>
      <c r="AM19" s="682" t="s">
        <v>42</v>
      </c>
      <c r="AN19" s="683"/>
      <c r="AO19" s="683"/>
      <c r="AP19" s="683"/>
      <c r="AQ19" s="683"/>
      <c r="AR19" s="683"/>
      <c r="AS19" s="683"/>
      <c r="AT19" s="683"/>
      <c r="AU19" s="684"/>
      <c r="AV19" s="169">
        <f>SUM(AV13:AV18)</f>
        <v>19628.214054362415</v>
      </c>
      <c r="AW19" s="160"/>
      <c r="AX19" s="172"/>
      <c r="AY19" s="173">
        <f>(AY13+AY14+AY15+AY17+AY18+AY16)</f>
        <v>8267917.4339999994</v>
      </c>
      <c r="AZ19" s="44">
        <f>(AZ13+AZ14+AZ15+AZ17+AZ18+AZ16)</f>
        <v>5604427.2539194636</v>
      </c>
      <c r="BA19" s="173">
        <f>SUM(BA13:BA18)</f>
        <v>2924603.8940999997</v>
      </c>
      <c r="BB19" s="44"/>
      <c r="BC19" s="680"/>
      <c r="BI19" s="12" t="e">
        <f>#REF!*135</f>
        <v>#REF!</v>
      </c>
    </row>
    <row r="20" spans="1:61" s="131" customFormat="1" ht="15" hidden="1" customHeight="1" outlineLevel="1">
      <c r="A20" s="685"/>
      <c r="B20" s="686"/>
      <c r="C20" s="348"/>
      <c r="D20" s="348"/>
      <c r="E20" s="348"/>
      <c r="F20" s="348"/>
      <c r="G20" s="348"/>
      <c r="H20" s="348"/>
      <c r="I20" s="348"/>
      <c r="J20" s="348"/>
      <c r="K20" s="175"/>
      <c r="L20" s="176"/>
      <c r="M20" s="177"/>
      <c r="P20" s="178"/>
      <c r="Q20" s="179"/>
      <c r="R20" s="179"/>
      <c r="S20" s="179"/>
      <c r="T20" s="179"/>
      <c r="U20" s="179"/>
      <c r="V20" s="179"/>
      <c r="W20" s="179"/>
      <c r="X20" s="179"/>
      <c r="Y20" s="132"/>
      <c r="AA20" s="179"/>
      <c r="AB20" s="179"/>
      <c r="AC20" s="179"/>
      <c r="AD20" s="179"/>
      <c r="AE20" s="179"/>
      <c r="AF20" s="179"/>
      <c r="AG20" s="179"/>
      <c r="AH20" s="179"/>
      <c r="AI20" s="179"/>
      <c r="AJ20" s="132"/>
      <c r="AK20" s="180"/>
      <c r="AL20" s="177"/>
      <c r="AM20" s="179"/>
      <c r="AN20" s="179"/>
      <c r="AO20" s="179"/>
      <c r="AP20" s="179"/>
      <c r="AQ20" s="179"/>
      <c r="AR20" s="179"/>
      <c r="AS20" s="179"/>
      <c r="AT20" s="179"/>
      <c r="AU20" s="179"/>
      <c r="AV20" s="132"/>
      <c r="AW20" s="180"/>
      <c r="AX20" s="181"/>
      <c r="AY20" s="182">
        <v>8267917.9000000004</v>
      </c>
      <c r="AZ20" s="182">
        <f>AY19-AY20</f>
        <v>-0.46600000094622374</v>
      </c>
      <c r="BA20" s="182">
        <v>2032138.72</v>
      </c>
      <c r="BB20" s="182">
        <f>BA19-BA20</f>
        <v>892465.17409999971</v>
      </c>
      <c r="BC20" s="183"/>
    </row>
    <row r="21" spans="1:61" s="141" customFormat="1" ht="33.75" customHeight="1" outlineLevel="1">
      <c r="A21" s="685"/>
      <c r="B21" s="686"/>
      <c r="C21" s="692" t="s">
        <v>202</v>
      </c>
      <c r="D21" s="693"/>
      <c r="E21" s="693"/>
      <c r="F21" s="693"/>
      <c r="G21" s="184"/>
      <c r="H21" s="184"/>
      <c r="I21" s="184"/>
      <c r="J21" s="184"/>
      <c r="K21" s="175"/>
      <c r="L21" s="185"/>
      <c r="M21" s="183"/>
      <c r="P21" s="140"/>
      <c r="Q21" s="186"/>
      <c r="R21" s="186"/>
      <c r="S21" s="186"/>
      <c r="T21" s="186"/>
      <c r="U21" s="186"/>
      <c r="V21" s="186"/>
      <c r="W21" s="186"/>
      <c r="X21" s="186"/>
      <c r="Y21" s="132"/>
      <c r="AA21" s="186"/>
      <c r="AB21" s="186"/>
      <c r="AC21" s="186"/>
      <c r="AD21" s="186"/>
      <c r="AE21" s="186"/>
      <c r="AF21" s="186"/>
      <c r="AG21" s="186"/>
      <c r="AH21" s="186"/>
      <c r="AI21" s="186"/>
      <c r="AJ21" s="132"/>
      <c r="AK21" s="187"/>
      <c r="AL21" s="183"/>
      <c r="AM21" s="186"/>
      <c r="AN21" s="186"/>
      <c r="AO21" s="186"/>
      <c r="AP21" s="186"/>
      <c r="AQ21" s="186"/>
      <c r="AR21" s="186"/>
      <c r="AS21" s="186"/>
      <c r="AT21" s="186"/>
      <c r="AU21" s="186"/>
      <c r="AV21" s="132"/>
      <c r="AW21" s="187"/>
      <c r="AX21" s="183"/>
      <c r="AY21" s="188">
        <f>AZ19-AY19</f>
        <v>-2663490.1800805358</v>
      </c>
      <c r="AZ21" s="188"/>
      <c r="BA21" s="188"/>
      <c r="BB21" s="188"/>
    </row>
    <row r="22" spans="1:61" s="30" customFormat="1" ht="68.25" hidden="1" customHeight="1">
      <c r="A22" s="685"/>
      <c r="B22" s="686"/>
      <c r="C22" s="358" t="s">
        <v>3</v>
      </c>
      <c r="D22" s="358"/>
      <c r="E22" s="675"/>
      <c r="F22" s="675"/>
      <c r="G22" s="358" t="s">
        <v>2</v>
      </c>
      <c r="H22" s="356" t="s">
        <v>59</v>
      </c>
      <c r="I22" s="356" t="s">
        <v>74</v>
      </c>
      <c r="J22" s="356" t="s">
        <v>75</v>
      </c>
      <c r="K22" s="356" t="s">
        <v>5</v>
      </c>
      <c r="L22" s="356" t="s">
        <v>0</v>
      </c>
      <c r="M22" s="191"/>
      <c r="P22" s="192"/>
      <c r="Q22" s="358" t="s">
        <v>3</v>
      </c>
      <c r="R22" s="676"/>
      <c r="S22" s="677"/>
      <c r="T22" s="358" t="s">
        <v>64</v>
      </c>
      <c r="U22" s="358" t="s">
        <v>2</v>
      </c>
      <c r="V22" s="356" t="s">
        <v>59</v>
      </c>
      <c r="W22" s="356" t="s">
        <v>74</v>
      </c>
      <c r="X22" s="356" t="s">
        <v>75</v>
      </c>
      <c r="Y22" s="356" t="s">
        <v>5</v>
      </c>
      <c r="Z22" s="193"/>
      <c r="AA22" s="358" t="s">
        <v>1</v>
      </c>
      <c r="AB22" s="358" t="s">
        <v>3</v>
      </c>
      <c r="AC22" s="676"/>
      <c r="AD22" s="677"/>
      <c r="AE22" s="358" t="s">
        <v>64</v>
      </c>
      <c r="AF22" s="358" t="s">
        <v>2</v>
      </c>
      <c r="AG22" s="356" t="s">
        <v>59</v>
      </c>
      <c r="AH22" s="356" t="s">
        <v>74</v>
      </c>
      <c r="AI22" s="356" t="s">
        <v>75</v>
      </c>
      <c r="AJ22" s="356" t="s">
        <v>5</v>
      </c>
      <c r="AK22" s="356" t="s">
        <v>0</v>
      </c>
      <c r="AL22" s="147"/>
      <c r="AM22" s="358" t="s">
        <v>1</v>
      </c>
      <c r="AN22" s="358" t="s">
        <v>3</v>
      </c>
      <c r="AO22" s="676"/>
      <c r="AP22" s="677"/>
      <c r="AQ22" s="358" t="s">
        <v>64</v>
      </c>
      <c r="AR22" s="358" t="s">
        <v>2</v>
      </c>
      <c r="AS22" s="356" t="s">
        <v>59</v>
      </c>
      <c r="AT22" s="356" t="s">
        <v>74</v>
      </c>
      <c r="AU22" s="356" t="s">
        <v>75</v>
      </c>
      <c r="AV22" s="356" t="s">
        <v>5</v>
      </c>
      <c r="AW22" s="356" t="s">
        <v>0</v>
      </c>
      <c r="AX22" s="127"/>
      <c r="AY22" s="194">
        <v>7190581.7300000004</v>
      </c>
      <c r="AZ22" s="195">
        <f>AY22-AY19</f>
        <v>-1077335.703999999</v>
      </c>
      <c r="BA22" s="195"/>
      <c r="BB22" s="195"/>
    </row>
    <row r="23" spans="1:61" ht="15" hidden="1" customHeight="1">
      <c r="A23" s="685"/>
      <c r="B23" s="686"/>
      <c r="C23" s="356">
        <v>2</v>
      </c>
      <c r="D23" s="356"/>
      <c r="E23" s="671"/>
      <c r="F23" s="671"/>
      <c r="G23" s="356">
        <v>4</v>
      </c>
      <c r="H23" s="356" t="s">
        <v>80</v>
      </c>
      <c r="I23" s="356">
        <v>6</v>
      </c>
      <c r="J23" s="356">
        <v>7</v>
      </c>
      <c r="K23" s="356" t="s">
        <v>61</v>
      </c>
      <c r="L23" s="356">
        <v>9</v>
      </c>
      <c r="M23" s="191"/>
      <c r="Q23" s="356">
        <v>2</v>
      </c>
      <c r="R23" s="672"/>
      <c r="S23" s="673"/>
      <c r="T23" s="356">
        <v>3</v>
      </c>
      <c r="U23" s="356">
        <v>4</v>
      </c>
      <c r="V23" s="356" t="s">
        <v>80</v>
      </c>
      <c r="W23" s="356">
        <v>6</v>
      </c>
      <c r="X23" s="356">
        <v>7</v>
      </c>
      <c r="Y23" s="356" t="s">
        <v>61</v>
      </c>
      <c r="AA23" s="356">
        <v>1</v>
      </c>
      <c r="AB23" s="356">
        <v>2</v>
      </c>
      <c r="AC23" s="672"/>
      <c r="AD23" s="673"/>
      <c r="AE23" s="356">
        <v>3</v>
      </c>
      <c r="AF23" s="356">
        <v>4</v>
      </c>
      <c r="AG23" s="356" t="s">
        <v>80</v>
      </c>
      <c r="AH23" s="356">
        <v>6</v>
      </c>
      <c r="AI23" s="356">
        <v>7</v>
      </c>
      <c r="AJ23" s="356" t="s">
        <v>61</v>
      </c>
      <c r="AK23" s="356">
        <v>9</v>
      </c>
      <c r="AL23" s="147"/>
      <c r="AM23" s="356">
        <v>1</v>
      </c>
      <c r="AN23" s="356">
        <v>2</v>
      </c>
      <c r="AO23" s="672"/>
      <c r="AP23" s="673"/>
      <c r="AQ23" s="356">
        <v>3</v>
      </c>
      <c r="AR23" s="356">
        <v>4</v>
      </c>
      <c r="AS23" s="356" t="s">
        <v>80</v>
      </c>
      <c r="AT23" s="356">
        <v>6</v>
      </c>
      <c r="AU23" s="356">
        <v>7</v>
      </c>
      <c r="AV23" s="356" t="s">
        <v>61</v>
      </c>
      <c r="AW23" s="356">
        <v>9</v>
      </c>
      <c r="AX23" s="127"/>
    </row>
    <row r="24" spans="1:61" ht="15" hidden="1" customHeight="1">
      <c r="A24" s="685"/>
      <c r="B24" s="686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152"/>
      <c r="Q24" s="140"/>
      <c r="R24" s="140"/>
      <c r="S24" s="140"/>
      <c r="T24" s="140"/>
      <c r="U24" s="140"/>
      <c r="V24" s="140"/>
      <c r="W24" s="140"/>
      <c r="X24" s="140"/>
      <c r="Y24" s="140"/>
      <c r="AA24" s="658" t="s">
        <v>6</v>
      </c>
      <c r="AB24" s="658"/>
      <c r="AC24" s="658"/>
      <c r="AD24" s="658"/>
      <c r="AE24" s="658"/>
      <c r="AF24" s="658"/>
      <c r="AG24" s="658"/>
      <c r="AH24" s="658"/>
      <c r="AI24" s="658"/>
      <c r="AJ24" s="658"/>
      <c r="AK24" s="659"/>
      <c r="AL24" s="152"/>
      <c r="AM24" s="658" t="s">
        <v>6</v>
      </c>
      <c r="AN24" s="658"/>
      <c r="AO24" s="658"/>
      <c r="AP24" s="658"/>
      <c r="AQ24" s="658"/>
      <c r="AR24" s="658"/>
      <c r="AS24" s="658"/>
      <c r="AT24" s="658"/>
      <c r="AU24" s="658"/>
      <c r="AV24" s="658"/>
      <c r="AW24" s="659"/>
      <c r="AX24" s="51"/>
      <c r="BA24" s="197" t="s">
        <v>203</v>
      </c>
    </row>
    <row r="25" spans="1:61" ht="15" hidden="1" customHeight="1" outlineLevel="2">
      <c r="A25" s="685"/>
      <c r="B25" s="686"/>
      <c r="C25" s="154" t="str">
        <f>'[1]расчет по услугам'!N35</f>
        <v>Классные журналы</v>
      </c>
      <c r="D25" s="155" t="s">
        <v>204</v>
      </c>
      <c r="E25" s="663">
        <f>'[1]расчет по услугам'!S35</f>
        <v>0</v>
      </c>
      <c r="F25" s="664"/>
      <c r="G25" s="116">
        <f>G14</f>
        <v>48</v>
      </c>
      <c r="H25" s="198" t="e">
        <f>#REF!/G25</f>
        <v>#REF!</v>
      </c>
      <c r="I25" s="116">
        <v>1</v>
      </c>
      <c r="J25" s="158">
        <v>200</v>
      </c>
      <c r="K25" s="156">
        <f t="shared" ref="K25:K45" si="15">IFERROR(H25*J25/I25,0)</f>
        <v>0</v>
      </c>
      <c r="L25" s="670"/>
      <c r="M25" s="199"/>
      <c r="Q25" s="65" t="s">
        <v>205</v>
      </c>
      <c r="R25" s="661" t="s">
        <v>206</v>
      </c>
      <c r="S25" s="662"/>
      <c r="T25" s="200">
        <f>12/149*U25</f>
        <v>3.8657718120805367</v>
      </c>
      <c r="U25" s="63">
        <f>U14</f>
        <v>48</v>
      </c>
      <c r="V25" s="162">
        <f>T25/U25</f>
        <v>8.0536912751677847E-2</v>
      </c>
      <c r="W25" s="116">
        <v>1</v>
      </c>
      <c r="X25" s="158">
        <v>200</v>
      </c>
      <c r="Y25" s="156">
        <f t="shared" ref="Y25:Y45" si="16">IFERROR(V25*X25/W25,0)</f>
        <v>16.107382550335569</v>
      </c>
      <c r="AA25" s="164">
        <v>1</v>
      </c>
      <c r="AB25" s="65" t="s">
        <v>205</v>
      </c>
      <c r="AC25" s="661" t="s">
        <v>206</v>
      </c>
      <c r="AD25" s="662"/>
      <c r="AE25" s="200">
        <f>12/149*AF25</f>
        <v>8.1342281879194633</v>
      </c>
      <c r="AF25" s="63">
        <f>AF14</f>
        <v>101</v>
      </c>
      <c r="AG25" s="198">
        <f>AE25/AF25</f>
        <v>8.0536912751677861E-2</v>
      </c>
      <c r="AH25" s="116">
        <v>1</v>
      </c>
      <c r="AI25" s="158">
        <v>200</v>
      </c>
      <c r="AJ25" s="156">
        <f t="shared" ref="AJ25:AJ45" si="17">IFERROR(AG25*AI25/AH25,0)</f>
        <v>16.107382550335572</v>
      </c>
      <c r="AK25" s="667"/>
      <c r="AL25" s="201"/>
      <c r="AM25" s="164">
        <v>1</v>
      </c>
      <c r="AN25" s="65" t="s">
        <v>207</v>
      </c>
      <c r="AO25" s="661" t="s">
        <v>206</v>
      </c>
      <c r="AP25" s="662"/>
      <c r="AQ25" s="202">
        <v>25</v>
      </c>
      <c r="AR25" s="63">
        <v>149</v>
      </c>
      <c r="AS25" s="198">
        <f>AQ25/AR25</f>
        <v>0.16778523489932887</v>
      </c>
      <c r="AT25" s="116">
        <v>1</v>
      </c>
      <c r="AU25" s="158">
        <v>120</v>
      </c>
      <c r="AV25" s="156">
        <f t="shared" ref="AV25:AV42" si="18">IFERROR(AS25*AU25/AT25,0)</f>
        <v>20.134228187919465</v>
      </c>
      <c r="AW25" s="667"/>
      <c r="AX25" s="53"/>
      <c r="AY25" s="12">
        <f t="shared" ref="AY25:AY50" si="19">AJ25*AF25</f>
        <v>1626.8456375838928</v>
      </c>
      <c r="BA25" s="197">
        <f>AU25*AQ25</f>
        <v>3000</v>
      </c>
      <c r="BB25" s="12">
        <f>AV25*AR25</f>
        <v>3000.0000000000005</v>
      </c>
    </row>
    <row r="26" spans="1:61" ht="15" hidden="1" customHeight="1" outlineLevel="2">
      <c r="A26" s="685"/>
      <c r="B26" s="686"/>
      <c r="C26" s="154"/>
      <c r="D26" s="155"/>
      <c r="E26" s="663"/>
      <c r="F26" s="664"/>
      <c r="G26" s="116">
        <f>G14</f>
        <v>48</v>
      </c>
      <c r="H26" s="198" t="e">
        <f>#REF!/G26</f>
        <v>#REF!</v>
      </c>
      <c r="I26" s="116">
        <v>1</v>
      </c>
      <c r="J26" s="158">
        <v>45</v>
      </c>
      <c r="K26" s="156">
        <f t="shared" si="15"/>
        <v>0</v>
      </c>
      <c r="L26" s="670"/>
      <c r="M26" s="203"/>
      <c r="Q26" s="65" t="s">
        <v>208</v>
      </c>
      <c r="R26" s="661" t="s">
        <v>206</v>
      </c>
      <c r="S26" s="662"/>
      <c r="T26" s="200">
        <f>50/149*U26</f>
        <v>16.107382550335572</v>
      </c>
      <c r="U26" s="63">
        <f>U14</f>
        <v>48</v>
      </c>
      <c r="V26" s="162">
        <f t="shared" ref="V26:V45" si="20">T26/U26</f>
        <v>0.33557046979865773</v>
      </c>
      <c r="W26" s="116">
        <v>1</v>
      </c>
      <c r="X26" s="158">
        <v>45</v>
      </c>
      <c r="Y26" s="156">
        <f t="shared" si="16"/>
        <v>15.100671140939598</v>
      </c>
      <c r="AA26" s="164">
        <v>2</v>
      </c>
      <c r="AB26" s="65" t="s">
        <v>208</v>
      </c>
      <c r="AC26" s="661" t="s">
        <v>206</v>
      </c>
      <c r="AD26" s="662"/>
      <c r="AE26" s="200">
        <f>50/149*AF26</f>
        <v>33.892617449664428</v>
      </c>
      <c r="AF26" s="63">
        <f>AF14</f>
        <v>101</v>
      </c>
      <c r="AG26" s="198">
        <f t="shared" ref="AG26:AG45" si="21">AE26/AF26</f>
        <v>0.33557046979865768</v>
      </c>
      <c r="AH26" s="116">
        <v>1</v>
      </c>
      <c r="AI26" s="158">
        <v>45</v>
      </c>
      <c r="AJ26" s="156">
        <f t="shared" si="17"/>
        <v>15.100671140939596</v>
      </c>
      <c r="AK26" s="668"/>
      <c r="AL26" s="204"/>
      <c r="AM26" s="164">
        <v>2</v>
      </c>
      <c r="AN26" s="65" t="s">
        <v>209</v>
      </c>
      <c r="AO26" s="661" t="s">
        <v>206</v>
      </c>
      <c r="AP26" s="662"/>
      <c r="AQ26" s="200">
        <v>25</v>
      </c>
      <c r="AR26" s="63">
        <f>AR25</f>
        <v>149</v>
      </c>
      <c r="AS26" s="198">
        <f t="shared" ref="AS26:AS30" si="22">AQ26/AR26</f>
        <v>0.16778523489932887</v>
      </c>
      <c r="AT26" s="116">
        <v>1</v>
      </c>
      <c r="AU26" s="158">
        <v>120</v>
      </c>
      <c r="AV26" s="156">
        <f t="shared" si="18"/>
        <v>20.134228187919465</v>
      </c>
      <c r="AW26" s="668"/>
      <c r="AX26" s="53"/>
      <c r="AY26" s="12">
        <f t="shared" si="19"/>
        <v>1525.1677852348992</v>
      </c>
      <c r="BA26" s="197">
        <f t="shared" ref="BA26:BB50" si="23">AU26*AQ26</f>
        <v>3000</v>
      </c>
      <c r="BB26" s="12">
        <f t="shared" si="23"/>
        <v>3000.0000000000005</v>
      </c>
    </row>
    <row r="27" spans="1:61" ht="15" hidden="1" customHeight="1" outlineLevel="2">
      <c r="A27" s="685"/>
      <c r="B27" s="686"/>
      <c r="C27" s="154"/>
      <c r="D27" s="155"/>
      <c r="E27" s="663"/>
      <c r="F27" s="664"/>
      <c r="G27" s="116">
        <f>G14</f>
        <v>48</v>
      </c>
      <c r="H27" s="198" t="e">
        <f>#REF!/G27</f>
        <v>#REF!</v>
      </c>
      <c r="I27" s="116">
        <v>1</v>
      </c>
      <c r="J27" s="158">
        <v>700</v>
      </c>
      <c r="K27" s="156">
        <f t="shared" si="15"/>
        <v>0</v>
      </c>
      <c r="L27" s="670"/>
      <c r="M27" s="203"/>
      <c r="Q27" s="65" t="s">
        <v>210</v>
      </c>
      <c r="R27" s="661" t="s">
        <v>206</v>
      </c>
      <c r="S27" s="662"/>
      <c r="T27" s="200">
        <f>6/149*U27</f>
        <v>1.9328859060402683</v>
      </c>
      <c r="U27" s="63">
        <f>U14</f>
        <v>48</v>
      </c>
      <c r="V27" s="162">
        <f t="shared" si="20"/>
        <v>4.0268456375838924E-2</v>
      </c>
      <c r="W27" s="116">
        <v>1</v>
      </c>
      <c r="X27" s="158">
        <v>700</v>
      </c>
      <c r="Y27" s="156">
        <f t="shared" si="16"/>
        <v>28.187919463087248</v>
      </c>
      <c r="AA27" s="164">
        <v>3</v>
      </c>
      <c r="AB27" s="65" t="s">
        <v>210</v>
      </c>
      <c r="AC27" s="661" t="s">
        <v>206</v>
      </c>
      <c r="AD27" s="662"/>
      <c r="AE27" s="200">
        <f>6/149*AF27</f>
        <v>4.0671140939597317</v>
      </c>
      <c r="AF27" s="63">
        <f>AF14</f>
        <v>101</v>
      </c>
      <c r="AG27" s="198">
        <f t="shared" si="21"/>
        <v>4.0268456375838931E-2</v>
      </c>
      <c r="AH27" s="116">
        <v>1</v>
      </c>
      <c r="AI27" s="158">
        <v>700</v>
      </c>
      <c r="AJ27" s="156">
        <f t="shared" si="17"/>
        <v>28.187919463087251</v>
      </c>
      <c r="AK27" s="668"/>
      <c r="AL27" s="204"/>
      <c r="AM27" s="164">
        <v>3</v>
      </c>
      <c r="AN27" s="65" t="s">
        <v>211</v>
      </c>
      <c r="AO27" s="661" t="s">
        <v>206</v>
      </c>
      <c r="AP27" s="662"/>
      <c r="AQ27" s="200">
        <v>25</v>
      </c>
      <c r="AR27" s="63">
        <f t="shared" ref="AR27:AR30" si="24">AR26</f>
        <v>149</v>
      </c>
      <c r="AS27" s="198">
        <f t="shared" si="22"/>
        <v>0.16778523489932887</v>
      </c>
      <c r="AT27" s="116">
        <v>1</v>
      </c>
      <c r="AU27" s="158">
        <v>100</v>
      </c>
      <c r="AV27" s="156">
        <f t="shared" si="18"/>
        <v>16.778523489932887</v>
      </c>
      <c r="AW27" s="668"/>
      <c r="AX27" s="53"/>
      <c r="AY27" s="12">
        <f t="shared" si="19"/>
        <v>2846.9798657718125</v>
      </c>
      <c r="BA27" s="197">
        <f t="shared" si="23"/>
        <v>2500</v>
      </c>
      <c r="BB27" s="12">
        <f t="shared" si="23"/>
        <v>2500</v>
      </c>
    </row>
    <row r="28" spans="1:61" ht="15" hidden="1" customHeight="1" outlineLevel="2">
      <c r="A28" s="685"/>
      <c r="B28" s="686"/>
      <c r="C28" s="154"/>
      <c r="D28" s="155"/>
      <c r="E28" s="663"/>
      <c r="F28" s="664"/>
      <c r="G28" s="116">
        <f>G14</f>
        <v>48</v>
      </c>
      <c r="H28" s="198" t="e">
        <f>#REF!/G28</f>
        <v>#REF!</v>
      </c>
      <c r="I28" s="116">
        <v>1</v>
      </c>
      <c r="J28" s="158">
        <v>500</v>
      </c>
      <c r="K28" s="156">
        <f t="shared" si="15"/>
        <v>0</v>
      </c>
      <c r="L28" s="670"/>
      <c r="M28" s="203"/>
      <c r="Q28" s="65" t="s">
        <v>212</v>
      </c>
      <c r="R28" s="661" t="s">
        <v>206</v>
      </c>
      <c r="S28" s="662"/>
      <c r="T28" s="200">
        <f>7/149*U28</f>
        <v>2.2550335570469802</v>
      </c>
      <c r="U28" s="63">
        <f>U14</f>
        <v>48</v>
      </c>
      <c r="V28" s="162">
        <f t="shared" si="20"/>
        <v>4.6979865771812089E-2</v>
      </c>
      <c r="W28" s="116">
        <v>1</v>
      </c>
      <c r="X28" s="158">
        <v>500</v>
      </c>
      <c r="Y28" s="156">
        <f t="shared" si="16"/>
        <v>23.489932885906043</v>
      </c>
      <c r="AA28" s="164">
        <v>4</v>
      </c>
      <c r="AB28" s="65" t="s">
        <v>212</v>
      </c>
      <c r="AC28" s="661" t="s">
        <v>206</v>
      </c>
      <c r="AD28" s="662"/>
      <c r="AE28" s="200">
        <f>7/149*AF28</f>
        <v>4.7449664429530207</v>
      </c>
      <c r="AF28" s="63">
        <f>AF14</f>
        <v>101</v>
      </c>
      <c r="AG28" s="198">
        <f t="shared" si="21"/>
        <v>4.6979865771812089E-2</v>
      </c>
      <c r="AH28" s="116">
        <v>1</v>
      </c>
      <c r="AI28" s="158">
        <v>500</v>
      </c>
      <c r="AJ28" s="156">
        <f t="shared" si="17"/>
        <v>23.489932885906043</v>
      </c>
      <c r="AK28" s="668"/>
      <c r="AL28" s="204"/>
      <c r="AM28" s="164">
        <v>4</v>
      </c>
      <c r="AN28" s="65" t="s">
        <v>213</v>
      </c>
      <c r="AO28" s="661" t="s">
        <v>206</v>
      </c>
      <c r="AP28" s="662"/>
      <c r="AQ28" s="200">
        <v>2</v>
      </c>
      <c r="AR28" s="63">
        <f t="shared" si="24"/>
        <v>149</v>
      </c>
      <c r="AS28" s="198">
        <f t="shared" si="22"/>
        <v>1.3422818791946308E-2</v>
      </c>
      <c r="AT28" s="116">
        <v>1</v>
      </c>
      <c r="AU28" s="158">
        <v>3000</v>
      </c>
      <c r="AV28" s="156">
        <f t="shared" si="18"/>
        <v>40.268456375838923</v>
      </c>
      <c r="AW28" s="668"/>
      <c r="AX28" s="53"/>
      <c r="AY28" s="12">
        <f t="shared" si="19"/>
        <v>2372.4832214765102</v>
      </c>
      <c r="BA28" s="197">
        <f t="shared" si="23"/>
        <v>6000</v>
      </c>
      <c r="BB28" s="12">
        <f t="shared" si="23"/>
        <v>6000</v>
      </c>
    </row>
    <row r="29" spans="1:61" ht="15" hidden="1" customHeight="1" outlineLevel="2">
      <c r="A29" s="685"/>
      <c r="B29" s="686"/>
      <c r="C29" s="154"/>
      <c r="D29" s="155"/>
      <c r="E29" s="663"/>
      <c r="F29" s="664"/>
      <c r="G29" s="116">
        <f>G14</f>
        <v>48</v>
      </c>
      <c r="H29" s="198" t="e">
        <f>#REF!/G29</f>
        <v>#REF!</v>
      </c>
      <c r="I29" s="116">
        <v>1</v>
      </c>
      <c r="J29" s="158">
        <v>140</v>
      </c>
      <c r="K29" s="156">
        <f t="shared" si="15"/>
        <v>0</v>
      </c>
      <c r="L29" s="670"/>
      <c r="M29" s="203"/>
      <c r="Q29" s="65" t="s">
        <v>214</v>
      </c>
      <c r="R29" s="661" t="s">
        <v>206</v>
      </c>
      <c r="S29" s="662"/>
      <c r="T29" s="200">
        <f>10/149*U29</f>
        <v>3.2214765100671139</v>
      </c>
      <c r="U29" s="63">
        <f>U14</f>
        <v>48</v>
      </c>
      <c r="V29" s="162">
        <f t="shared" si="20"/>
        <v>6.7114093959731544E-2</v>
      </c>
      <c r="W29" s="116">
        <v>1</v>
      </c>
      <c r="X29" s="158">
        <v>140</v>
      </c>
      <c r="Y29" s="156">
        <f t="shared" si="16"/>
        <v>9.3959731543624159</v>
      </c>
      <c r="AA29" s="164">
        <v>5</v>
      </c>
      <c r="AB29" s="65" t="s">
        <v>214</v>
      </c>
      <c r="AC29" s="661" t="s">
        <v>206</v>
      </c>
      <c r="AD29" s="662"/>
      <c r="AE29" s="200">
        <f>10/149*AF29</f>
        <v>6.7785234899328861</v>
      </c>
      <c r="AF29" s="63">
        <f>AF14</f>
        <v>101</v>
      </c>
      <c r="AG29" s="198">
        <f t="shared" si="21"/>
        <v>6.7114093959731544E-2</v>
      </c>
      <c r="AH29" s="116">
        <v>1</v>
      </c>
      <c r="AI29" s="158">
        <v>140</v>
      </c>
      <c r="AJ29" s="156">
        <f t="shared" si="17"/>
        <v>9.3959731543624159</v>
      </c>
      <c r="AK29" s="668"/>
      <c r="AL29" s="204"/>
      <c r="AM29" s="164">
        <v>5</v>
      </c>
      <c r="AN29" s="65" t="s">
        <v>215</v>
      </c>
      <c r="AO29" s="661" t="s">
        <v>206</v>
      </c>
      <c r="AP29" s="662"/>
      <c r="AQ29" s="200">
        <v>5</v>
      </c>
      <c r="AR29" s="63">
        <f t="shared" si="24"/>
        <v>149</v>
      </c>
      <c r="AS29" s="198">
        <f t="shared" si="22"/>
        <v>3.3557046979865772E-2</v>
      </c>
      <c r="AT29" s="116">
        <v>1</v>
      </c>
      <c r="AU29" s="158">
        <v>500</v>
      </c>
      <c r="AV29" s="156">
        <f t="shared" si="18"/>
        <v>16.778523489932887</v>
      </c>
      <c r="AW29" s="668"/>
      <c r="AX29" s="53"/>
      <c r="AY29" s="12">
        <f t="shared" si="19"/>
        <v>948.99328859060404</v>
      </c>
      <c r="BA29" s="197">
        <f t="shared" si="23"/>
        <v>2500</v>
      </c>
      <c r="BB29" s="12">
        <f t="shared" si="23"/>
        <v>2500</v>
      </c>
    </row>
    <row r="30" spans="1:61" ht="15" hidden="1" customHeight="1" outlineLevel="2">
      <c r="A30" s="685"/>
      <c r="B30" s="686"/>
      <c r="C30" s="154"/>
      <c r="D30" s="155"/>
      <c r="E30" s="663"/>
      <c r="F30" s="664"/>
      <c r="G30" s="116">
        <f>G14</f>
        <v>48</v>
      </c>
      <c r="H30" s="198" t="e">
        <f>#REF!/G30</f>
        <v>#REF!</v>
      </c>
      <c r="I30" s="116">
        <v>1</v>
      </c>
      <c r="J30" s="158">
        <v>450</v>
      </c>
      <c r="K30" s="156">
        <f t="shared" si="15"/>
        <v>0</v>
      </c>
      <c r="L30" s="670"/>
      <c r="M30" s="203"/>
      <c r="Q30" s="65" t="s">
        <v>216</v>
      </c>
      <c r="R30" s="661" t="s">
        <v>206</v>
      </c>
      <c r="S30" s="662"/>
      <c r="T30" s="200">
        <f>20/149*U30</f>
        <v>6.4429530201342278</v>
      </c>
      <c r="U30" s="63">
        <f>U14</f>
        <v>48</v>
      </c>
      <c r="V30" s="162">
        <f t="shared" si="20"/>
        <v>0.13422818791946309</v>
      </c>
      <c r="W30" s="116">
        <v>1</v>
      </c>
      <c r="X30" s="158">
        <v>450</v>
      </c>
      <c r="Y30" s="156">
        <f t="shared" si="16"/>
        <v>60.402684563758392</v>
      </c>
      <c r="AA30" s="164">
        <v>6</v>
      </c>
      <c r="AB30" s="65" t="s">
        <v>216</v>
      </c>
      <c r="AC30" s="661" t="s">
        <v>206</v>
      </c>
      <c r="AD30" s="662"/>
      <c r="AE30" s="200">
        <f>20/149*AF30</f>
        <v>13.557046979865772</v>
      </c>
      <c r="AF30" s="63">
        <f>AF14</f>
        <v>101</v>
      </c>
      <c r="AG30" s="198">
        <f t="shared" si="21"/>
        <v>0.13422818791946309</v>
      </c>
      <c r="AH30" s="116">
        <v>1</v>
      </c>
      <c r="AI30" s="158">
        <v>450</v>
      </c>
      <c r="AJ30" s="156">
        <f t="shared" si="17"/>
        <v>60.402684563758392</v>
      </c>
      <c r="AK30" s="668"/>
      <c r="AL30" s="204"/>
      <c r="AM30" s="164">
        <v>6</v>
      </c>
      <c r="AN30" s="65" t="s">
        <v>217</v>
      </c>
      <c r="AO30" s="661" t="s">
        <v>206</v>
      </c>
      <c r="AP30" s="662"/>
      <c r="AQ30" s="200">
        <v>6</v>
      </c>
      <c r="AR30" s="63">
        <f t="shared" si="24"/>
        <v>149</v>
      </c>
      <c r="AS30" s="198">
        <f t="shared" si="22"/>
        <v>4.0268456375838924E-2</v>
      </c>
      <c r="AT30" s="116">
        <v>1</v>
      </c>
      <c r="AU30" s="158">
        <v>200</v>
      </c>
      <c r="AV30" s="156">
        <f t="shared" si="18"/>
        <v>8.0536912751677843</v>
      </c>
      <c r="AW30" s="668"/>
      <c r="AX30" s="53"/>
      <c r="AY30" s="12">
        <f t="shared" si="19"/>
        <v>6100.6711409395975</v>
      </c>
      <c r="BA30" s="197">
        <f t="shared" si="23"/>
        <v>1200</v>
      </c>
      <c r="BB30" s="12">
        <f>AV30*AR30</f>
        <v>1199.9999999999998</v>
      </c>
    </row>
    <row r="31" spans="1:61" ht="32.25" hidden="1" customHeight="1" outlineLevel="2">
      <c r="A31" s="685"/>
      <c r="B31" s="686"/>
      <c r="C31" s="154"/>
      <c r="D31" s="155"/>
      <c r="E31" s="663"/>
      <c r="F31" s="664"/>
      <c r="G31" s="116">
        <f>G14</f>
        <v>48</v>
      </c>
      <c r="H31" s="198" t="e">
        <f>#REF!/G31</f>
        <v>#REF!</v>
      </c>
      <c r="I31" s="116">
        <v>1</v>
      </c>
      <c r="J31" s="158">
        <v>850</v>
      </c>
      <c r="K31" s="156">
        <f t="shared" si="15"/>
        <v>0</v>
      </c>
      <c r="L31" s="670"/>
      <c r="M31" s="203"/>
      <c r="Q31" s="65" t="s">
        <v>218</v>
      </c>
      <c r="R31" s="661" t="s">
        <v>206</v>
      </c>
      <c r="S31" s="662"/>
      <c r="T31" s="200">
        <f>18/149*U31</f>
        <v>5.7986577181208059</v>
      </c>
      <c r="U31" s="63">
        <f>U14</f>
        <v>48</v>
      </c>
      <c r="V31" s="162">
        <f t="shared" si="20"/>
        <v>0.12080536912751678</v>
      </c>
      <c r="W31" s="116">
        <v>1</v>
      </c>
      <c r="X31" s="158">
        <v>850</v>
      </c>
      <c r="Y31" s="156">
        <f t="shared" si="16"/>
        <v>102.68456375838927</v>
      </c>
      <c r="AA31" s="164">
        <v>7</v>
      </c>
      <c r="AB31" s="65" t="s">
        <v>218</v>
      </c>
      <c r="AC31" s="661" t="s">
        <v>206</v>
      </c>
      <c r="AD31" s="662"/>
      <c r="AE31" s="200">
        <f>18/149*AF31</f>
        <v>12.201342281879196</v>
      </c>
      <c r="AF31" s="63">
        <f>AF14</f>
        <v>101</v>
      </c>
      <c r="AG31" s="198">
        <f t="shared" si="21"/>
        <v>0.12080536912751678</v>
      </c>
      <c r="AH31" s="116">
        <v>1</v>
      </c>
      <c r="AI31" s="158">
        <v>850</v>
      </c>
      <c r="AJ31" s="156">
        <f t="shared" si="17"/>
        <v>102.68456375838927</v>
      </c>
      <c r="AK31" s="668"/>
      <c r="AL31" s="204"/>
      <c r="AM31" s="164">
        <v>7</v>
      </c>
      <c r="AN31" s="65" t="s">
        <v>219</v>
      </c>
      <c r="AO31" s="661" t="s">
        <v>206</v>
      </c>
      <c r="AP31" s="662"/>
      <c r="AQ31" s="202">
        <v>12</v>
      </c>
      <c r="AR31" s="63">
        <v>149</v>
      </c>
      <c r="AS31" s="198">
        <f>AQ31/AR31</f>
        <v>8.0536912751677847E-2</v>
      </c>
      <c r="AT31" s="116">
        <v>1</v>
      </c>
      <c r="AU31" s="158">
        <v>900</v>
      </c>
      <c r="AV31" s="156">
        <f t="shared" si="18"/>
        <v>72.483221476510067</v>
      </c>
      <c r="AW31" s="668"/>
      <c r="AX31" s="53"/>
      <c r="AY31" s="12">
        <f t="shared" si="19"/>
        <v>10371.140939597317</v>
      </c>
      <c r="BA31" s="197">
        <f t="shared" si="23"/>
        <v>10800</v>
      </c>
      <c r="BB31" s="12">
        <f t="shared" si="23"/>
        <v>10800</v>
      </c>
    </row>
    <row r="32" spans="1:61" ht="15" hidden="1" customHeight="1" outlineLevel="2">
      <c r="A32" s="685"/>
      <c r="B32" s="686"/>
      <c r="C32" s="154"/>
      <c r="D32" s="155"/>
      <c r="E32" s="663"/>
      <c r="F32" s="664"/>
      <c r="G32" s="116">
        <f>G14</f>
        <v>48</v>
      </c>
      <c r="H32" s="198" t="e">
        <f>#REF!/G32</f>
        <v>#REF!</v>
      </c>
      <c r="I32" s="116">
        <v>1</v>
      </c>
      <c r="J32" s="158">
        <v>8</v>
      </c>
      <c r="K32" s="156">
        <f t="shared" si="15"/>
        <v>0</v>
      </c>
      <c r="L32" s="670"/>
      <c r="M32" s="203"/>
      <c r="Q32" s="65" t="s">
        <v>220</v>
      </c>
      <c r="R32" s="661" t="s">
        <v>206</v>
      </c>
      <c r="S32" s="662"/>
      <c r="T32" s="200">
        <f>1000/149*U32</f>
        <v>322.14765100671138</v>
      </c>
      <c r="U32" s="63">
        <f>U14</f>
        <v>48</v>
      </c>
      <c r="V32" s="162">
        <f t="shared" si="20"/>
        <v>6.7114093959731536</v>
      </c>
      <c r="W32" s="116">
        <v>1</v>
      </c>
      <c r="X32" s="158">
        <v>8</v>
      </c>
      <c r="Y32" s="156">
        <f t="shared" si="16"/>
        <v>53.691275167785228</v>
      </c>
      <c r="AA32" s="164">
        <v>8</v>
      </c>
      <c r="AB32" s="65" t="s">
        <v>220</v>
      </c>
      <c r="AC32" s="661" t="s">
        <v>206</v>
      </c>
      <c r="AD32" s="662"/>
      <c r="AE32" s="200">
        <f>1000/149*AF32</f>
        <v>677.85234899328862</v>
      </c>
      <c r="AF32" s="63">
        <f>AF14</f>
        <v>101</v>
      </c>
      <c r="AG32" s="198">
        <f t="shared" si="21"/>
        <v>6.7114093959731544</v>
      </c>
      <c r="AH32" s="116">
        <v>1</v>
      </c>
      <c r="AI32" s="158">
        <v>8</v>
      </c>
      <c r="AJ32" s="156">
        <f t="shared" si="17"/>
        <v>53.691275167785236</v>
      </c>
      <c r="AK32" s="668"/>
      <c r="AL32" s="204"/>
      <c r="AM32" s="164">
        <v>8</v>
      </c>
      <c r="AN32" s="65" t="s">
        <v>221</v>
      </c>
      <c r="AO32" s="661" t="s">
        <v>206</v>
      </c>
      <c r="AP32" s="662"/>
      <c r="AQ32" s="200">
        <v>4</v>
      </c>
      <c r="AR32" s="63">
        <f>AR31</f>
        <v>149</v>
      </c>
      <c r="AS32" s="198">
        <f t="shared" ref="AS32:AS42" si="25">AQ32/AR32</f>
        <v>2.6845637583892617E-2</v>
      </c>
      <c r="AT32" s="116">
        <v>1</v>
      </c>
      <c r="AU32" s="158">
        <v>450</v>
      </c>
      <c r="AV32" s="156">
        <f t="shared" si="18"/>
        <v>12.080536912751677</v>
      </c>
      <c r="AW32" s="668"/>
      <c r="AX32" s="53"/>
      <c r="AY32" s="12">
        <f t="shared" si="19"/>
        <v>5422.8187919463089</v>
      </c>
      <c r="BA32" s="197">
        <f>AU32*AQ32</f>
        <v>1800</v>
      </c>
      <c r="BB32" s="12">
        <f t="shared" si="23"/>
        <v>1800</v>
      </c>
    </row>
    <row r="33" spans="1:54" ht="15" hidden="1" customHeight="1" outlineLevel="2">
      <c r="A33" s="685"/>
      <c r="B33" s="686"/>
      <c r="C33" s="154" t="str">
        <f>'[1]расчет по услугам'!N43</f>
        <v>Пластиковая папка</v>
      </c>
      <c r="D33" s="155" t="str">
        <f>'[1]расчет по услугам'!CF43</f>
        <v>набор</v>
      </c>
      <c r="E33" s="663">
        <f>'[1]расчет по услугам'!S43</f>
        <v>0.12698412698412698</v>
      </c>
      <c r="F33" s="664"/>
      <c r="G33" s="116">
        <f>G14</f>
        <v>48</v>
      </c>
      <c r="H33" s="198" t="e">
        <f>#REF!/G33</f>
        <v>#REF!</v>
      </c>
      <c r="I33" s="116">
        <v>1</v>
      </c>
      <c r="J33" s="158">
        <v>2</v>
      </c>
      <c r="K33" s="156">
        <f t="shared" si="15"/>
        <v>0</v>
      </c>
      <c r="L33" s="670"/>
      <c r="M33" s="203"/>
      <c r="Q33" s="65" t="s">
        <v>222</v>
      </c>
      <c r="R33" s="661" t="s">
        <v>206</v>
      </c>
      <c r="S33" s="662"/>
      <c r="T33" s="200">
        <f>35/149*U33</f>
        <v>11.275167785234899</v>
      </c>
      <c r="U33" s="63">
        <f>U14</f>
        <v>48</v>
      </c>
      <c r="V33" s="162">
        <f t="shared" si="20"/>
        <v>0.2348993288590604</v>
      </c>
      <c r="W33" s="116">
        <v>1</v>
      </c>
      <c r="X33" s="158">
        <v>2</v>
      </c>
      <c r="Y33" s="156">
        <f t="shared" si="16"/>
        <v>0.46979865771812079</v>
      </c>
      <c r="AA33" s="164">
        <v>9</v>
      </c>
      <c r="AB33" s="65" t="s">
        <v>222</v>
      </c>
      <c r="AC33" s="661" t="s">
        <v>206</v>
      </c>
      <c r="AD33" s="662"/>
      <c r="AE33" s="200">
        <f>35/149*AF33</f>
        <v>23.724832214765101</v>
      </c>
      <c r="AF33" s="63">
        <f>AF14</f>
        <v>101</v>
      </c>
      <c r="AG33" s="198">
        <f t="shared" si="21"/>
        <v>0.2348993288590604</v>
      </c>
      <c r="AH33" s="116">
        <v>1</v>
      </c>
      <c r="AI33" s="158">
        <v>2</v>
      </c>
      <c r="AJ33" s="156">
        <f t="shared" si="17"/>
        <v>0.46979865771812079</v>
      </c>
      <c r="AK33" s="668"/>
      <c r="AL33" s="204"/>
      <c r="AM33" s="164">
        <v>9</v>
      </c>
      <c r="AN33" s="65" t="s">
        <v>223</v>
      </c>
      <c r="AO33" s="661" t="s">
        <v>206</v>
      </c>
      <c r="AP33" s="662"/>
      <c r="AQ33" s="200">
        <v>10</v>
      </c>
      <c r="AR33" s="63">
        <f t="shared" ref="AR33:AR39" si="26">AR32</f>
        <v>149</v>
      </c>
      <c r="AS33" s="198">
        <f t="shared" si="25"/>
        <v>6.7114093959731544E-2</v>
      </c>
      <c r="AT33" s="116">
        <v>1</v>
      </c>
      <c r="AU33" s="158">
        <v>410</v>
      </c>
      <c r="AV33" s="156">
        <f t="shared" si="18"/>
        <v>27.516778523489933</v>
      </c>
      <c r="AW33" s="668"/>
      <c r="AX33" s="53"/>
      <c r="AY33" s="12">
        <f t="shared" si="19"/>
        <v>47.449664429530202</v>
      </c>
      <c r="BA33" s="197">
        <f t="shared" si="23"/>
        <v>4100</v>
      </c>
      <c r="BB33" s="12">
        <f t="shared" si="23"/>
        <v>4100</v>
      </c>
    </row>
    <row r="34" spans="1:54" ht="15" hidden="1" customHeight="1" outlineLevel="2">
      <c r="A34" s="685"/>
      <c r="B34" s="686"/>
      <c r="C34" s="154" t="str">
        <f>'[1]расчет по услугам'!N44</f>
        <v>Скотч</v>
      </c>
      <c r="D34" s="155" t="str">
        <f>'[1]расчет по услугам'!CF44</f>
        <v>шт</v>
      </c>
      <c r="E34" s="663">
        <f>'[1]расчет по услугам'!S44</f>
        <v>0.12698412698412698</v>
      </c>
      <c r="F34" s="664"/>
      <c r="G34" s="116">
        <f>G14</f>
        <v>48</v>
      </c>
      <c r="H34" s="198" t="e">
        <f>#REF!/G34</f>
        <v>#REF!</v>
      </c>
      <c r="I34" s="116">
        <v>1</v>
      </c>
      <c r="J34" s="158">
        <v>45</v>
      </c>
      <c r="K34" s="156">
        <f t="shared" si="15"/>
        <v>0</v>
      </c>
      <c r="L34" s="670"/>
      <c r="M34" s="203"/>
      <c r="Q34" s="65" t="s">
        <v>224</v>
      </c>
      <c r="R34" s="661" t="s">
        <v>225</v>
      </c>
      <c r="S34" s="662"/>
      <c r="T34" s="200">
        <f>145/149*U34</f>
        <v>46.711409395973156</v>
      </c>
      <c r="U34" s="63">
        <f>U14</f>
        <v>48</v>
      </c>
      <c r="V34" s="162">
        <f t="shared" si="20"/>
        <v>0.97315436241610742</v>
      </c>
      <c r="W34" s="116">
        <v>1</v>
      </c>
      <c r="X34" s="158">
        <v>45</v>
      </c>
      <c r="Y34" s="156">
        <f t="shared" si="16"/>
        <v>43.791946308724832</v>
      </c>
      <c r="AA34" s="164">
        <v>10</v>
      </c>
      <c r="AB34" s="65" t="s">
        <v>224</v>
      </c>
      <c r="AC34" s="661" t="s">
        <v>225</v>
      </c>
      <c r="AD34" s="662"/>
      <c r="AE34" s="200">
        <f>145/149*AF34</f>
        <v>98.288590604026851</v>
      </c>
      <c r="AF34" s="63">
        <f>AF14</f>
        <v>101</v>
      </c>
      <c r="AG34" s="198">
        <f t="shared" si="21"/>
        <v>0.97315436241610742</v>
      </c>
      <c r="AH34" s="116">
        <v>1</v>
      </c>
      <c r="AI34" s="158">
        <v>45</v>
      </c>
      <c r="AJ34" s="156">
        <f t="shared" si="17"/>
        <v>43.791946308724832</v>
      </c>
      <c r="AK34" s="668"/>
      <c r="AL34" s="204"/>
      <c r="AM34" s="164">
        <v>10</v>
      </c>
      <c r="AN34" s="65" t="s">
        <v>226</v>
      </c>
      <c r="AO34" s="661" t="s">
        <v>206</v>
      </c>
      <c r="AP34" s="662"/>
      <c r="AQ34" s="200">
        <v>10</v>
      </c>
      <c r="AR34" s="63">
        <f t="shared" si="26"/>
        <v>149</v>
      </c>
      <c r="AS34" s="198">
        <f t="shared" si="25"/>
        <v>6.7114093959731544E-2</v>
      </c>
      <c r="AT34" s="116">
        <v>1</v>
      </c>
      <c r="AU34" s="158">
        <v>330</v>
      </c>
      <c r="AV34" s="156">
        <f t="shared" si="18"/>
        <v>22.14765100671141</v>
      </c>
      <c r="AW34" s="668"/>
      <c r="AX34" s="53"/>
      <c r="AY34" s="12">
        <f t="shared" si="19"/>
        <v>4422.9865771812083</v>
      </c>
      <c r="BA34" s="197">
        <f t="shared" si="23"/>
        <v>3300</v>
      </c>
      <c r="BB34" s="12">
        <f t="shared" si="23"/>
        <v>3300</v>
      </c>
    </row>
    <row r="35" spans="1:54" ht="18" hidden="1" customHeight="1" outlineLevel="2">
      <c r="A35" s="685"/>
      <c r="B35" s="686"/>
      <c r="C35" s="154" t="str">
        <f>'[1]расчет по услугам'!N45</f>
        <v>Ножницы</v>
      </c>
      <c r="D35" s="155" t="str">
        <f>'[1]расчет по услугам'!CF45</f>
        <v>набор</v>
      </c>
      <c r="E35" s="663">
        <f>'[1]расчет по услугам'!S45</f>
        <v>0.12698412698412698</v>
      </c>
      <c r="F35" s="664"/>
      <c r="G35" s="116">
        <f>G14</f>
        <v>48</v>
      </c>
      <c r="H35" s="198" t="e">
        <f>#REF!/G35</f>
        <v>#REF!</v>
      </c>
      <c r="I35" s="116">
        <v>1</v>
      </c>
      <c r="J35" s="158">
        <v>120</v>
      </c>
      <c r="K35" s="156">
        <f t="shared" si="15"/>
        <v>0</v>
      </c>
      <c r="L35" s="670"/>
      <c r="M35" s="203"/>
      <c r="Q35" s="65" t="s">
        <v>227</v>
      </c>
      <c r="R35" s="661" t="s">
        <v>225</v>
      </c>
      <c r="S35" s="662"/>
      <c r="T35" s="200">
        <f>145/149*U35</f>
        <v>46.711409395973156</v>
      </c>
      <c r="U35" s="63">
        <f>U14</f>
        <v>48</v>
      </c>
      <c r="V35" s="162">
        <f t="shared" si="20"/>
        <v>0.97315436241610742</v>
      </c>
      <c r="W35" s="116">
        <v>1</v>
      </c>
      <c r="X35" s="158">
        <v>120</v>
      </c>
      <c r="Y35" s="156">
        <f t="shared" si="16"/>
        <v>116.77852348993289</v>
      </c>
      <c r="AA35" s="164">
        <v>11</v>
      </c>
      <c r="AB35" s="65" t="s">
        <v>227</v>
      </c>
      <c r="AC35" s="661" t="s">
        <v>225</v>
      </c>
      <c r="AD35" s="662"/>
      <c r="AE35" s="200">
        <f>145/149*AF35</f>
        <v>98.288590604026851</v>
      </c>
      <c r="AF35" s="63">
        <f>AF14</f>
        <v>101</v>
      </c>
      <c r="AG35" s="198">
        <f t="shared" si="21"/>
        <v>0.97315436241610742</v>
      </c>
      <c r="AH35" s="116">
        <v>1</v>
      </c>
      <c r="AI35" s="158">
        <v>120</v>
      </c>
      <c r="AJ35" s="156">
        <f t="shared" si="17"/>
        <v>116.77852348993289</v>
      </c>
      <c r="AK35" s="668"/>
      <c r="AL35" s="204"/>
      <c r="AM35" s="164">
        <v>11</v>
      </c>
      <c r="AN35" s="65" t="s">
        <v>228</v>
      </c>
      <c r="AO35" s="661" t="s">
        <v>206</v>
      </c>
      <c r="AP35" s="662"/>
      <c r="AQ35" s="200">
        <v>25</v>
      </c>
      <c r="AR35" s="63">
        <f t="shared" si="26"/>
        <v>149</v>
      </c>
      <c r="AS35" s="198">
        <f t="shared" si="25"/>
        <v>0.16778523489932887</v>
      </c>
      <c r="AT35" s="116">
        <v>1</v>
      </c>
      <c r="AU35" s="158">
        <v>145</v>
      </c>
      <c r="AV35" s="156">
        <f t="shared" si="18"/>
        <v>24.328859060402685</v>
      </c>
      <c r="AW35" s="668"/>
      <c r="AX35" s="53"/>
      <c r="AY35" s="12">
        <f t="shared" si="19"/>
        <v>11794.630872483222</v>
      </c>
      <c r="BA35" s="197">
        <f t="shared" si="23"/>
        <v>3625</v>
      </c>
      <c r="BB35" s="12">
        <f t="shared" si="23"/>
        <v>3625</v>
      </c>
    </row>
    <row r="36" spans="1:54" ht="15" hidden="1" customHeight="1" outlineLevel="2">
      <c r="A36" s="685"/>
      <c r="B36" s="686"/>
      <c r="C36" s="154" t="str">
        <f>'[1]расчет по услугам'!N46</f>
        <v>Набор фломастеров</v>
      </c>
      <c r="D36" s="155" t="str">
        <f>'[1]расчет по услугам'!CF46</f>
        <v>набор</v>
      </c>
      <c r="E36" s="663">
        <f>'[1]расчет по услугам'!S46</f>
        <v>0.12698412698412698</v>
      </c>
      <c r="F36" s="664"/>
      <c r="G36" s="116">
        <f>G14</f>
        <v>48</v>
      </c>
      <c r="H36" s="198" t="e">
        <f>#REF!/G36</f>
        <v>#REF!</v>
      </c>
      <c r="I36" s="116">
        <v>1</v>
      </c>
      <c r="J36" s="158">
        <v>70</v>
      </c>
      <c r="K36" s="156">
        <f t="shared" si="15"/>
        <v>0</v>
      </c>
      <c r="L36" s="670"/>
      <c r="M36" s="203"/>
      <c r="Q36" s="65" t="s">
        <v>229</v>
      </c>
      <c r="R36" s="661" t="s">
        <v>225</v>
      </c>
      <c r="S36" s="662"/>
      <c r="T36" s="200">
        <f>25/149*U36</f>
        <v>8.053691275167786</v>
      </c>
      <c r="U36" s="63">
        <f>U14</f>
        <v>48</v>
      </c>
      <c r="V36" s="162">
        <f t="shared" si="20"/>
        <v>0.16778523489932887</v>
      </c>
      <c r="W36" s="116">
        <v>1</v>
      </c>
      <c r="X36" s="158">
        <v>70</v>
      </c>
      <c r="Y36" s="156">
        <f t="shared" si="16"/>
        <v>11.74496644295302</v>
      </c>
      <c r="AA36" s="164">
        <v>12</v>
      </c>
      <c r="AB36" s="65" t="s">
        <v>229</v>
      </c>
      <c r="AC36" s="661" t="s">
        <v>225</v>
      </c>
      <c r="AD36" s="662"/>
      <c r="AE36" s="200">
        <f>25/149*AF36</f>
        <v>16.946308724832214</v>
      </c>
      <c r="AF36" s="63">
        <f>AF14</f>
        <v>101</v>
      </c>
      <c r="AG36" s="198">
        <f t="shared" si="21"/>
        <v>0.16778523489932884</v>
      </c>
      <c r="AH36" s="116">
        <v>1</v>
      </c>
      <c r="AI36" s="158">
        <v>70</v>
      </c>
      <c r="AJ36" s="156">
        <f t="shared" si="17"/>
        <v>11.744966442953018</v>
      </c>
      <c r="AK36" s="668"/>
      <c r="AL36" s="204"/>
      <c r="AM36" s="164">
        <v>12</v>
      </c>
      <c r="AN36" s="65" t="s">
        <v>230</v>
      </c>
      <c r="AO36" s="661" t="s">
        <v>225</v>
      </c>
      <c r="AP36" s="662"/>
      <c r="AQ36" s="200">
        <v>6</v>
      </c>
      <c r="AR36" s="63">
        <f t="shared" si="26"/>
        <v>149</v>
      </c>
      <c r="AS36" s="198">
        <f t="shared" si="25"/>
        <v>4.0268456375838924E-2</v>
      </c>
      <c r="AT36" s="116">
        <v>1</v>
      </c>
      <c r="AU36" s="158">
        <v>470</v>
      </c>
      <c r="AV36" s="156">
        <f t="shared" si="18"/>
        <v>18.926174496644293</v>
      </c>
      <c r="AW36" s="668"/>
      <c r="AX36" s="53"/>
      <c r="AY36" s="12">
        <f t="shared" si="19"/>
        <v>1186.2416107382548</v>
      </c>
      <c r="BA36" s="197">
        <f t="shared" si="23"/>
        <v>2820</v>
      </c>
      <c r="BB36" s="12">
        <f t="shared" si="23"/>
        <v>2819.9999999999995</v>
      </c>
    </row>
    <row r="37" spans="1:54" ht="15" hidden="1" customHeight="1" outlineLevel="2">
      <c r="A37" s="685"/>
      <c r="B37" s="686"/>
      <c r="C37" s="154" t="str">
        <f>'[1]расчет по услугам'!N47</f>
        <v>Набор файлов</v>
      </c>
      <c r="D37" s="155" t="str">
        <f>'[1]расчет по услугам'!CF47</f>
        <v>набор</v>
      </c>
      <c r="E37" s="663">
        <f>'[1]расчет по услугам'!S47</f>
        <v>0.10158730158730159</v>
      </c>
      <c r="F37" s="664"/>
      <c r="G37" s="116">
        <f>G15</f>
        <v>48</v>
      </c>
      <c r="H37" s="198" t="e">
        <f>#REF!/G37</f>
        <v>#REF!</v>
      </c>
      <c r="I37" s="116">
        <v>1</v>
      </c>
      <c r="J37" s="158">
        <v>110</v>
      </c>
      <c r="K37" s="156">
        <f t="shared" si="15"/>
        <v>0</v>
      </c>
      <c r="L37" s="670"/>
      <c r="M37" s="203"/>
      <c r="Q37" s="65" t="s">
        <v>231</v>
      </c>
      <c r="R37" s="661" t="s">
        <v>206</v>
      </c>
      <c r="S37" s="662"/>
      <c r="T37" s="200">
        <f>100/149*U37</f>
        <v>32.214765100671144</v>
      </c>
      <c r="U37" s="63">
        <f>U15</f>
        <v>48</v>
      </c>
      <c r="V37" s="162">
        <f t="shared" si="20"/>
        <v>0.67114093959731547</v>
      </c>
      <c r="W37" s="116">
        <v>1</v>
      </c>
      <c r="X37" s="158">
        <v>110</v>
      </c>
      <c r="Y37" s="156">
        <f t="shared" si="16"/>
        <v>73.825503355704697</v>
      </c>
      <c r="AA37" s="164">
        <v>13</v>
      </c>
      <c r="AB37" s="65" t="s">
        <v>231</v>
      </c>
      <c r="AC37" s="661" t="s">
        <v>206</v>
      </c>
      <c r="AD37" s="662"/>
      <c r="AE37" s="200">
        <f>100/149*AF37</f>
        <v>67.785234899328856</v>
      </c>
      <c r="AF37" s="63">
        <f>AF15</f>
        <v>101</v>
      </c>
      <c r="AG37" s="198">
        <f t="shared" si="21"/>
        <v>0.67114093959731536</v>
      </c>
      <c r="AH37" s="116">
        <v>1</v>
      </c>
      <c r="AI37" s="158">
        <v>110</v>
      </c>
      <c r="AJ37" s="156">
        <f t="shared" si="17"/>
        <v>73.825503355704683</v>
      </c>
      <c r="AK37" s="668"/>
      <c r="AL37" s="204"/>
      <c r="AM37" s="164">
        <v>13</v>
      </c>
      <c r="AN37" s="65" t="s">
        <v>232</v>
      </c>
      <c r="AO37" s="661" t="s">
        <v>225</v>
      </c>
      <c r="AP37" s="662"/>
      <c r="AQ37" s="200">
        <v>6</v>
      </c>
      <c r="AR37" s="63">
        <f t="shared" si="26"/>
        <v>149</v>
      </c>
      <c r="AS37" s="198">
        <f t="shared" si="25"/>
        <v>4.0268456375838924E-2</v>
      </c>
      <c r="AT37" s="116">
        <v>1</v>
      </c>
      <c r="AU37" s="158">
        <v>350</v>
      </c>
      <c r="AV37" s="156">
        <f t="shared" si="18"/>
        <v>14.093959731543624</v>
      </c>
      <c r="AW37" s="668"/>
      <c r="AX37" s="53"/>
      <c r="AY37" s="12">
        <f t="shared" si="19"/>
        <v>7456.3758389261729</v>
      </c>
      <c r="BA37" s="197">
        <f t="shared" si="23"/>
        <v>2100</v>
      </c>
      <c r="BB37" s="12">
        <f t="shared" si="23"/>
        <v>2100</v>
      </c>
    </row>
    <row r="38" spans="1:54" ht="15" hidden="1" customHeight="1" outlineLevel="2">
      <c r="A38" s="685"/>
      <c r="B38" s="686"/>
      <c r="C38" s="154" t="str">
        <f>'[1]расчет по услугам'!N48</f>
        <v>Клей канцелярский</v>
      </c>
      <c r="D38" s="155" t="str">
        <f>'[1]расчет по услугам'!CF48</f>
        <v>шт</v>
      </c>
      <c r="E38" s="663">
        <f>'[1]расчет по услугам'!S48</f>
        <v>0.25396825396825395</v>
      </c>
      <c r="F38" s="664"/>
      <c r="G38" s="116">
        <f>G16</f>
        <v>48</v>
      </c>
      <c r="H38" s="198" t="e">
        <f>#REF!/G38</f>
        <v>#REF!</v>
      </c>
      <c r="I38" s="116">
        <v>1</v>
      </c>
      <c r="J38" s="158">
        <v>50</v>
      </c>
      <c r="K38" s="156">
        <f t="shared" si="15"/>
        <v>0</v>
      </c>
      <c r="L38" s="670"/>
      <c r="M38" s="203"/>
      <c r="Q38" s="65" t="s">
        <v>233</v>
      </c>
      <c r="R38" s="661" t="s">
        <v>206</v>
      </c>
      <c r="S38" s="662"/>
      <c r="T38" s="200">
        <f>145/149*U38</f>
        <v>46.711409395973156</v>
      </c>
      <c r="U38" s="63">
        <f>U16</f>
        <v>48</v>
      </c>
      <c r="V38" s="162">
        <f t="shared" si="20"/>
        <v>0.97315436241610742</v>
      </c>
      <c r="W38" s="116">
        <v>1</v>
      </c>
      <c r="X38" s="158">
        <v>50</v>
      </c>
      <c r="Y38" s="156">
        <f t="shared" si="16"/>
        <v>48.65771812080537</v>
      </c>
      <c r="AA38" s="164">
        <v>14</v>
      </c>
      <c r="AB38" s="65" t="s">
        <v>233</v>
      </c>
      <c r="AC38" s="661" t="s">
        <v>206</v>
      </c>
      <c r="AD38" s="662"/>
      <c r="AE38" s="200">
        <f>145/149*AF38</f>
        <v>98.288590604026851</v>
      </c>
      <c r="AF38" s="63">
        <f>AF16</f>
        <v>101</v>
      </c>
      <c r="AG38" s="198">
        <f t="shared" si="21"/>
        <v>0.97315436241610742</v>
      </c>
      <c r="AH38" s="116">
        <v>1</v>
      </c>
      <c r="AI38" s="158">
        <v>50</v>
      </c>
      <c r="AJ38" s="156">
        <f t="shared" si="17"/>
        <v>48.65771812080537</v>
      </c>
      <c r="AK38" s="668"/>
      <c r="AL38" s="204"/>
      <c r="AM38" s="164">
        <v>14</v>
      </c>
      <c r="AN38" s="65" t="s">
        <v>234</v>
      </c>
      <c r="AO38" s="661" t="s">
        <v>206</v>
      </c>
      <c r="AP38" s="662"/>
      <c r="AQ38" s="200">
        <v>12</v>
      </c>
      <c r="AR38" s="63">
        <f t="shared" si="26"/>
        <v>149</v>
      </c>
      <c r="AS38" s="198">
        <f t="shared" si="25"/>
        <v>8.0536912751677847E-2</v>
      </c>
      <c r="AT38" s="116">
        <v>1</v>
      </c>
      <c r="AU38" s="158">
        <v>300</v>
      </c>
      <c r="AV38" s="156">
        <f t="shared" si="18"/>
        <v>24.161073825503355</v>
      </c>
      <c r="AW38" s="668"/>
      <c r="AX38" s="53"/>
      <c r="AY38" s="12">
        <f t="shared" si="19"/>
        <v>4914.4295302013425</v>
      </c>
      <c r="BA38" s="197">
        <f t="shared" si="23"/>
        <v>3600</v>
      </c>
      <c r="BB38" s="12">
        <f t="shared" si="23"/>
        <v>3600</v>
      </c>
    </row>
    <row r="39" spans="1:54" ht="15" hidden="1" customHeight="1" outlineLevel="2">
      <c r="A39" s="685"/>
      <c r="B39" s="686"/>
      <c r="C39" s="154" t="str">
        <f>'[1]расчет по услугам'!N49</f>
        <v xml:space="preserve">Материалы для уроков технологии </v>
      </c>
      <c r="D39" s="155" t="str">
        <f>'[1]расчет по услугам'!CF49</f>
        <v>шт</v>
      </c>
      <c r="E39" s="663">
        <f>'[1]расчет по услугам'!S49</f>
        <v>0</v>
      </c>
      <c r="F39" s="664"/>
      <c r="G39" s="116">
        <f>G38</f>
        <v>48</v>
      </c>
      <c r="H39" s="198" t="e">
        <f>#REF!/G39</f>
        <v>#REF!</v>
      </c>
      <c r="I39" s="116">
        <v>1</v>
      </c>
      <c r="J39" s="158">
        <v>60</v>
      </c>
      <c r="K39" s="156">
        <f t="shared" si="15"/>
        <v>0</v>
      </c>
      <c r="L39" s="670"/>
      <c r="M39" s="203"/>
      <c r="Q39" s="65" t="s">
        <v>235</v>
      </c>
      <c r="R39" s="661" t="s">
        <v>206</v>
      </c>
      <c r="S39" s="662"/>
      <c r="T39" s="200">
        <f>145/149*U39</f>
        <v>46.711409395973156</v>
      </c>
      <c r="U39" s="63">
        <f>U38</f>
        <v>48</v>
      </c>
      <c r="V39" s="162">
        <f t="shared" si="20"/>
        <v>0.97315436241610742</v>
      </c>
      <c r="W39" s="116">
        <v>1</v>
      </c>
      <c r="X39" s="158">
        <v>60</v>
      </c>
      <c r="Y39" s="156">
        <f t="shared" si="16"/>
        <v>58.389261744966447</v>
      </c>
      <c r="AA39" s="164">
        <v>15</v>
      </c>
      <c r="AB39" s="65" t="s">
        <v>235</v>
      </c>
      <c r="AC39" s="661" t="s">
        <v>206</v>
      </c>
      <c r="AD39" s="662"/>
      <c r="AE39" s="200">
        <f>145/149*AF39</f>
        <v>98.288590604026851</v>
      </c>
      <c r="AF39" s="63">
        <f>AF38</f>
        <v>101</v>
      </c>
      <c r="AG39" s="198">
        <f t="shared" si="21"/>
        <v>0.97315436241610742</v>
      </c>
      <c r="AH39" s="116">
        <v>1</v>
      </c>
      <c r="AI39" s="158">
        <v>60</v>
      </c>
      <c r="AJ39" s="156">
        <f t="shared" si="17"/>
        <v>58.389261744966447</v>
      </c>
      <c r="AK39" s="668"/>
      <c r="AL39" s="204"/>
      <c r="AM39" s="164">
        <v>15</v>
      </c>
      <c r="AN39" s="65" t="s">
        <v>236</v>
      </c>
      <c r="AO39" s="661" t="s">
        <v>206</v>
      </c>
      <c r="AP39" s="662"/>
      <c r="AQ39" s="200">
        <v>20</v>
      </c>
      <c r="AR39" s="63">
        <f t="shared" si="26"/>
        <v>149</v>
      </c>
      <c r="AS39" s="198">
        <f t="shared" si="25"/>
        <v>0.13422818791946309</v>
      </c>
      <c r="AT39" s="116">
        <v>1</v>
      </c>
      <c r="AU39" s="158">
        <v>500</v>
      </c>
      <c r="AV39" s="156">
        <f t="shared" si="18"/>
        <v>67.114093959731548</v>
      </c>
      <c r="AW39" s="668"/>
      <c r="AX39" s="53"/>
      <c r="AY39" s="12">
        <f t="shared" si="19"/>
        <v>5897.3154362416108</v>
      </c>
      <c r="BA39" s="197">
        <f t="shared" si="23"/>
        <v>10000</v>
      </c>
      <c r="BB39" s="12">
        <f t="shared" si="23"/>
        <v>10000</v>
      </c>
    </row>
    <row r="40" spans="1:54" ht="16.5" hidden="1" customHeight="1" outlineLevel="2">
      <c r="A40" s="685"/>
      <c r="B40" s="686"/>
      <c r="C40" s="154" t="str">
        <f>'[1]расчет по услугам'!N50</f>
        <v>картридж</v>
      </c>
      <c r="D40" s="155" t="str">
        <f>'[1]расчет по услугам'!CF50</f>
        <v>шт</v>
      </c>
      <c r="E40" s="663">
        <f>'[1]расчет по услугам'!S50</f>
        <v>0</v>
      </c>
      <c r="F40" s="664"/>
      <c r="G40" s="116">
        <f t="shared" ref="G40:G41" si="27">G17</f>
        <v>48</v>
      </c>
      <c r="H40" s="198" t="e">
        <f>#REF!/G40</f>
        <v>#REF!</v>
      </c>
      <c r="I40" s="116">
        <v>1</v>
      </c>
      <c r="J40" s="158">
        <v>30</v>
      </c>
      <c r="K40" s="156">
        <f t="shared" si="15"/>
        <v>0</v>
      </c>
      <c r="L40" s="670"/>
      <c r="M40" s="203"/>
      <c r="Q40" s="65" t="s">
        <v>237</v>
      </c>
      <c r="R40" s="661" t="s">
        <v>225</v>
      </c>
      <c r="S40" s="662"/>
      <c r="T40" s="200">
        <f>145/149*U40</f>
        <v>46.711409395973156</v>
      </c>
      <c r="U40" s="63">
        <f t="shared" ref="U40:U41" si="28">U17</f>
        <v>48</v>
      </c>
      <c r="V40" s="162">
        <f t="shared" si="20"/>
        <v>0.97315436241610742</v>
      </c>
      <c r="W40" s="116">
        <v>1</v>
      </c>
      <c r="X40" s="158">
        <v>30</v>
      </c>
      <c r="Y40" s="156">
        <f t="shared" si="16"/>
        <v>29.194630872483224</v>
      </c>
      <c r="AA40" s="164">
        <v>16</v>
      </c>
      <c r="AB40" s="65" t="s">
        <v>237</v>
      </c>
      <c r="AC40" s="661" t="s">
        <v>225</v>
      </c>
      <c r="AD40" s="662"/>
      <c r="AE40" s="200">
        <f>145/149*AF40</f>
        <v>98.288590604026851</v>
      </c>
      <c r="AF40" s="63">
        <f t="shared" ref="AF40:AF41" si="29">AF17</f>
        <v>101</v>
      </c>
      <c r="AG40" s="198">
        <f t="shared" si="21"/>
        <v>0.97315436241610742</v>
      </c>
      <c r="AH40" s="116">
        <v>1</v>
      </c>
      <c r="AI40" s="158">
        <v>30</v>
      </c>
      <c r="AJ40" s="156">
        <f t="shared" si="17"/>
        <v>29.194630872483224</v>
      </c>
      <c r="AK40" s="668"/>
      <c r="AL40" s="204"/>
      <c r="AM40" s="164">
        <v>16</v>
      </c>
      <c r="AN40" s="65" t="s">
        <v>238</v>
      </c>
      <c r="AO40" s="661" t="s">
        <v>206</v>
      </c>
      <c r="AP40" s="662"/>
      <c r="AQ40" s="200">
        <v>100</v>
      </c>
      <c r="AR40" s="63">
        <v>149</v>
      </c>
      <c r="AS40" s="198">
        <f t="shared" si="25"/>
        <v>0.67114093959731547</v>
      </c>
      <c r="AT40" s="116">
        <v>1</v>
      </c>
      <c r="AU40" s="158">
        <v>250</v>
      </c>
      <c r="AV40" s="156">
        <f t="shared" si="18"/>
        <v>167.78523489932886</v>
      </c>
      <c r="AW40" s="668"/>
      <c r="AX40" s="53"/>
      <c r="AY40" s="12">
        <f t="shared" si="19"/>
        <v>2948.6577181208054</v>
      </c>
      <c r="BA40" s="197">
        <f t="shared" si="23"/>
        <v>25000</v>
      </c>
      <c r="BB40" s="12">
        <f t="shared" si="23"/>
        <v>25000</v>
      </c>
    </row>
    <row r="41" spans="1:54" ht="15" hidden="1" customHeight="1" outlineLevel="2">
      <c r="A41" s="685"/>
      <c r="B41" s="686"/>
      <c r="C41" s="154" t="str">
        <f>'[1]расчет по услугам'!N51</f>
        <v>тонер</v>
      </c>
      <c r="D41" s="155" t="str">
        <f>'[1]расчет по услугам'!CF51</f>
        <v>шт</v>
      </c>
      <c r="E41" s="663">
        <f>'[1]расчет по услугам'!S51</f>
        <v>0</v>
      </c>
      <c r="F41" s="664"/>
      <c r="G41" s="116">
        <f t="shared" si="27"/>
        <v>48</v>
      </c>
      <c r="H41" s="198" t="e">
        <f>#REF!/G41</f>
        <v>#REF!</v>
      </c>
      <c r="I41" s="116">
        <v>1</v>
      </c>
      <c r="J41" s="158">
        <v>35</v>
      </c>
      <c r="K41" s="156">
        <f t="shared" si="15"/>
        <v>0</v>
      </c>
      <c r="L41" s="670"/>
      <c r="M41" s="203"/>
      <c r="Q41" s="65" t="s">
        <v>239</v>
      </c>
      <c r="R41" s="661" t="s">
        <v>225</v>
      </c>
      <c r="S41" s="662"/>
      <c r="T41" s="200">
        <f>145/149*U41</f>
        <v>46.711409395973156</v>
      </c>
      <c r="U41" s="63">
        <f t="shared" si="28"/>
        <v>48</v>
      </c>
      <c r="V41" s="162">
        <f t="shared" si="20"/>
        <v>0.97315436241610742</v>
      </c>
      <c r="W41" s="116">
        <v>1</v>
      </c>
      <c r="X41" s="158">
        <v>35</v>
      </c>
      <c r="Y41" s="156">
        <f t="shared" si="16"/>
        <v>34.060402684563762</v>
      </c>
      <c r="AA41" s="164">
        <v>17</v>
      </c>
      <c r="AB41" s="65" t="s">
        <v>239</v>
      </c>
      <c r="AC41" s="661" t="s">
        <v>225</v>
      </c>
      <c r="AD41" s="662"/>
      <c r="AE41" s="200">
        <f>145/149*AF41</f>
        <v>98.288590604026851</v>
      </c>
      <c r="AF41" s="63">
        <f t="shared" si="29"/>
        <v>101</v>
      </c>
      <c r="AG41" s="198">
        <f t="shared" si="21"/>
        <v>0.97315436241610742</v>
      </c>
      <c r="AH41" s="116">
        <v>1</v>
      </c>
      <c r="AI41" s="158">
        <v>35</v>
      </c>
      <c r="AJ41" s="156">
        <f t="shared" si="17"/>
        <v>34.060402684563762</v>
      </c>
      <c r="AK41" s="668"/>
      <c r="AL41" s="204"/>
      <c r="AM41" s="164">
        <v>17</v>
      </c>
      <c r="AN41" s="65" t="s">
        <v>240</v>
      </c>
      <c r="AO41" s="661" t="s">
        <v>206</v>
      </c>
      <c r="AP41" s="662"/>
      <c r="AQ41" s="200">
        <v>20</v>
      </c>
      <c r="AR41" s="63">
        <v>149</v>
      </c>
      <c r="AS41" s="198">
        <f t="shared" si="25"/>
        <v>0.13422818791946309</v>
      </c>
      <c r="AT41" s="116">
        <v>1</v>
      </c>
      <c r="AU41" s="158">
        <v>80</v>
      </c>
      <c r="AV41" s="156">
        <f t="shared" si="18"/>
        <v>10.738255033557047</v>
      </c>
      <c r="AW41" s="668"/>
      <c r="AX41" s="53"/>
      <c r="AY41" s="12">
        <f t="shared" si="19"/>
        <v>3440.10067114094</v>
      </c>
      <c r="BA41" s="197">
        <f t="shared" si="23"/>
        <v>1600</v>
      </c>
      <c r="BB41" s="12">
        <f t="shared" si="23"/>
        <v>1600</v>
      </c>
    </row>
    <row r="42" spans="1:54" ht="15" hidden="1" customHeight="1" outlineLevel="2">
      <c r="A42" s="685"/>
      <c r="B42" s="686"/>
      <c r="C42" s="154" t="str">
        <f>'[1]расчет по услугам'!N52</f>
        <v>Материалы для уроков ОБЖ</v>
      </c>
      <c r="D42" s="155" t="str">
        <f>'[1]расчет по услугам'!CF52</f>
        <v>набор</v>
      </c>
      <c r="E42" s="663">
        <f>'[1]расчет по услугам'!S52</f>
        <v>0</v>
      </c>
      <c r="F42" s="664"/>
      <c r="G42" s="116">
        <f>G41</f>
        <v>48</v>
      </c>
      <c r="H42" s="198" t="e">
        <f>#REF!/G42</f>
        <v>#REF!</v>
      </c>
      <c r="I42" s="116">
        <v>1</v>
      </c>
      <c r="J42" s="158">
        <v>17</v>
      </c>
      <c r="K42" s="156">
        <f t="shared" si="15"/>
        <v>0</v>
      </c>
      <c r="L42" s="670"/>
      <c r="M42" s="203"/>
      <c r="Q42" s="65" t="s">
        <v>241</v>
      </c>
      <c r="R42" s="661" t="s">
        <v>206</v>
      </c>
      <c r="S42" s="662"/>
      <c r="T42" s="200">
        <f>15/149*U42</f>
        <v>4.8322147651006713</v>
      </c>
      <c r="U42" s="63">
        <f>U41</f>
        <v>48</v>
      </c>
      <c r="V42" s="162">
        <f t="shared" si="20"/>
        <v>0.10067114093959732</v>
      </c>
      <c r="W42" s="116">
        <v>1</v>
      </c>
      <c r="X42" s="158">
        <v>17</v>
      </c>
      <c r="Y42" s="156">
        <f t="shared" si="16"/>
        <v>1.7114093959731544</v>
      </c>
      <c r="AA42" s="164">
        <v>18</v>
      </c>
      <c r="AB42" s="65" t="s">
        <v>241</v>
      </c>
      <c r="AC42" s="661" t="s">
        <v>206</v>
      </c>
      <c r="AD42" s="662"/>
      <c r="AE42" s="200">
        <f>15/149*AF42</f>
        <v>10.167785234899329</v>
      </c>
      <c r="AF42" s="63">
        <f>AF41</f>
        <v>101</v>
      </c>
      <c r="AG42" s="198">
        <f t="shared" si="21"/>
        <v>0.10067114093959731</v>
      </c>
      <c r="AH42" s="116">
        <v>1</v>
      </c>
      <c r="AI42" s="158">
        <v>17</v>
      </c>
      <c r="AJ42" s="156">
        <f t="shared" si="17"/>
        <v>1.7114093959731542</v>
      </c>
      <c r="AK42" s="668"/>
      <c r="AL42" s="204"/>
      <c r="AM42" s="164">
        <v>18</v>
      </c>
      <c r="AN42" s="65" t="s">
        <v>242</v>
      </c>
      <c r="AO42" s="661" t="s">
        <v>206</v>
      </c>
      <c r="AP42" s="662"/>
      <c r="AQ42" s="200">
        <v>100</v>
      </c>
      <c r="AR42" s="63">
        <v>149</v>
      </c>
      <c r="AS42" s="198">
        <f t="shared" si="25"/>
        <v>0.67114093959731547</v>
      </c>
      <c r="AT42" s="116">
        <v>1</v>
      </c>
      <c r="AU42" s="158">
        <v>35</v>
      </c>
      <c r="AV42" s="156">
        <f t="shared" si="18"/>
        <v>23.48993288590604</v>
      </c>
      <c r="AW42" s="668"/>
      <c r="AX42" s="53"/>
      <c r="AY42" s="12">
        <f t="shared" si="19"/>
        <v>172.85234899328859</v>
      </c>
      <c r="BA42" s="197">
        <f t="shared" si="23"/>
        <v>3500</v>
      </c>
      <c r="BB42" s="12">
        <f t="shared" si="23"/>
        <v>3500</v>
      </c>
    </row>
    <row r="43" spans="1:54" ht="15" hidden="1" customHeight="1" outlineLevel="2">
      <c r="A43" s="685"/>
      <c r="B43" s="686"/>
      <c r="C43" s="154" t="str">
        <f>'[1]расчет по услугам'!N53</f>
        <v>Учебники</v>
      </c>
      <c r="D43" s="155" t="str">
        <f>'[1]расчет по услугам'!CF53</f>
        <v>шт</v>
      </c>
      <c r="E43" s="663">
        <f>'[1]расчет по услугам'!S53</f>
        <v>0</v>
      </c>
      <c r="F43" s="664"/>
      <c r="G43" s="116">
        <f>G42</f>
        <v>48</v>
      </c>
      <c r="H43" s="198" t="e">
        <f>#REF!/G43</f>
        <v>#REF!</v>
      </c>
      <c r="I43" s="116">
        <v>1</v>
      </c>
      <c r="J43" s="158">
        <v>90</v>
      </c>
      <c r="K43" s="156">
        <f t="shared" si="15"/>
        <v>0</v>
      </c>
      <c r="L43" s="670"/>
      <c r="M43" s="203"/>
      <c r="Q43" s="65" t="s">
        <v>243</v>
      </c>
      <c r="R43" s="661" t="s">
        <v>225</v>
      </c>
      <c r="S43" s="662"/>
      <c r="T43" s="200">
        <f>20/149*U43</f>
        <v>6.4429530201342278</v>
      </c>
      <c r="U43" s="63">
        <f>U42</f>
        <v>48</v>
      </c>
      <c r="V43" s="162">
        <f t="shared" si="20"/>
        <v>0.13422818791946309</v>
      </c>
      <c r="W43" s="116">
        <v>1</v>
      </c>
      <c r="X43" s="158">
        <v>90</v>
      </c>
      <c r="Y43" s="156">
        <f t="shared" si="16"/>
        <v>12.080536912751677</v>
      </c>
      <c r="AA43" s="164">
        <v>19</v>
      </c>
      <c r="AB43" s="65" t="s">
        <v>243</v>
      </c>
      <c r="AC43" s="661" t="s">
        <v>225</v>
      </c>
      <c r="AD43" s="662"/>
      <c r="AE43" s="200">
        <f>20/149*AF43</f>
        <v>13.557046979865772</v>
      </c>
      <c r="AF43" s="63">
        <f>AF42</f>
        <v>101</v>
      </c>
      <c r="AG43" s="198">
        <f t="shared" si="21"/>
        <v>0.13422818791946309</v>
      </c>
      <c r="AH43" s="116">
        <v>1</v>
      </c>
      <c r="AI43" s="158">
        <v>90</v>
      </c>
      <c r="AJ43" s="156">
        <f t="shared" si="17"/>
        <v>12.080536912751677</v>
      </c>
      <c r="AK43" s="668"/>
      <c r="AL43" s="204"/>
      <c r="AM43" s="205"/>
      <c r="AN43" s="154"/>
      <c r="AO43" s="665"/>
      <c r="AP43" s="666"/>
      <c r="AQ43" s="206"/>
      <c r="AR43" s="207"/>
      <c r="AS43" s="208"/>
      <c r="AT43" s="157"/>
      <c r="AU43" s="209"/>
      <c r="AV43" s="210"/>
      <c r="AW43" s="668"/>
      <c r="AX43" s="53"/>
      <c r="AY43" s="12">
        <f t="shared" si="19"/>
        <v>1220.1342281879195</v>
      </c>
      <c r="BA43" s="197">
        <f t="shared" si="23"/>
        <v>0</v>
      </c>
      <c r="BB43" s="12">
        <f t="shared" si="23"/>
        <v>0</v>
      </c>
    </row>
    <row r="44" spans="1:54" ht="30" hidden="1" customHeight="1" outlineLevel="2">
      <c r="A44" s="685"/>
      <c r="B44" s="686"/>
      <c r="C44" s="154">
        <f>'[1]расчет по услугам'!N54</f>
        <v>0</v>
      </c>
      <c r="D44" s="155" t="str">
        <f>'[1]расчет по услугам'!CF54</f>
        <v>шт</v>
      </c>
      <c r="E44" s="663"/>
      <c r="F44" s="664"/>
      <c r="G44" s="116">
        <f t="shared" ref="G44" si="30">G43</f>
        <v>48</v>
      </c>
      <c r="H44" s="198" t="e">
        <f>#REF!/G44</f>
        <v>#REF!</v>
      </c>
      <c r="I44" s="116">
        <v>1</v>
      </c>
      <c r="J44" s="158">
        <v>117.7</v>
      </c>
      <c r="K44" s="156">
        <f t="shared" si="15"/>
        <v>0</v>
      </c>
      <c r="L44" s="670"/>
      <c r="M44" s="203"/>
      <c r="Q44" s="65" t="s">
        <v>244</v>
      </c>
      <c r="R44" s="661" t="s">
        <v>225</v>
      </c>
      <c r="S44" s="662"/>
      <c r="T44" s="200">
        <f>10/149*U44</f>
        <v>3.2214765100671139</v>
      </c>
      <c r="U44" s="63">
        <f t="shared" ref="U44" si="31">U43</f>
        <v>48</v>
      </c>
      <c r="V44" s="162">
        <f t="shared" si="20"/>
        <v>6.7114093959731544E-2</v>
      </c>
      <c r="W44" s="116">
        <v>1</v>
      </c>
      <c r="X44" s="158">
        <v>117.7</v>
      </c>
      <c r="Y44" s="156">
        <f t="shared" si="16"/>
        <v>7.8993288590604029</v>
      </c>
      <c r="AA44" s="164">
        <v>20</v>
      </c>
      <c r="AB44" s="65" t="s">
        <v>244</v>
      </c>
      <c r="AC44" s="661" t="s">
        <v>225</v>
      </c>
      <c r="AD44" s="662"/>
      <c r="AE44" s="200">
        <f>10/149*AF44</f>
        <v>6.7785234899328861</v>
      </c>
      <c r="AF44" s="63">
        <f t="shared" ref="AF44" si="32">AF43</f>
        <v>101</v>
      </c>
      <c r="AG44" s="198">
        <f t="shared" si="21"/>
        <v>6.7114093959731544E-2</v>
      </c>
      <c r="AH44" s="116">
        <v>1</v>
      </c>
      <c r="AI44" s="158">
        <v>117.7</v>
      </c>
      <c r="AJ44" s="156">
        <f t="shared" si="17"/>
        <v>7.8993288590604029</v>
      </c>
      <c r="AK44" s="668"/>
      <c r="AL44" s="204"/>
      <c r="AM44" s="164">
        <v>20</v>
      </c>
      <c r="AN44" s="65" t="s">
        <v>245</v>
      </c>
      <c r="AO44" s="661" t="s">
        <v>206</v>
      </c>
      <c r="AP44" s="662"/>
      <c r="AQ44" s="202">
        <v>100</v>
      </c>
      <c r="AR44" s="63">
        <v>149</v>
      </c>
      <c r="AS44" s="198">
        <f t="shared" ref="AS44:AS48" si="33">AQ44/AR44</f>
        <v>0.67114093959731547</v>
      </c>
      <c r="AT44" s="116">
        <v>1</v>
      </c>
      <c r="AU44" s="158">
        <v>50</v>
      </c>
      <c r="AV44" s="156">
        <f t="shared" ref="AV44:AV48" si="34">IFERROR(AS44*AU44/AT44,0)</f>
        <v>33.557046979865774</v>
      </c>
      <c r="AW44" s="668"/>
      <c r="AX44" s="53"/>
      <c r="AY44" s="12">
        <f t="shared" si="19"/>
        <v>797.83221476510073</v>
      </c>
      <c r="BA44" s="197">
        <f t="shared" si="23"/>
        <v>5000</v>
      </c>
      <c r="BB44" s="12">
        <f t="shared" si="23"/>
        <v>5000</v>
      </c>
    </row>
    <row r="45" spans="1:54" ht="15" hidden="1" customHeight="1" outlineLevel="2">
      <c r="A45" s="685"/>
      <c r="B45" s="686"/>
      <c r="C45" s="154">
        <f>'[1]расчет по услугам'!N55</f>
        <v>0</v>
      </c>
      <c r="D45" s="155" t="str">
        <f>'[1]расчет по услугам'!CF55</f>
        <v>шт</v>
      </c>
      <c r="E45" s="663">
        <f>'[1]расчет по услугам'!CJ55</f>
        <v>0</v>
      </c>
      <c r="F45" s="664"/>
      <c r="G45" s="116">
        <v>48</v>
      </c>
      <c r="H45" s="198" t="e">
        <f>#REF!/G45</f>
        <v>#REF!</v>
      </c>
      <c r="I45" s="116">
        <v>1</v>
      </c>
      <c r="J45" s="158">
        <v>60</v>
      </c>
      <c r="K45" s="156">
        <f t="shared" si="15"/>
        <v>0</v>
      </c>
      <c r="L45" s="670"/>
      <c r="M45" s="203"/>
      <c r="Q45" s="65" t="s">
        <v>246</v>
      </c>
      <c r="R45" s="661" t="s">
        <v>206</v>
      </c>
      <c r="S45" s="662"/>
      <c r="T45" s="200">
        <f>310/149*U45</f>
        <v>99.865771812080538</v>
      </c>
      <c r="U45" s="63">
        <v>48</v>
      </c>
      <c r="V45" s="162">
        <f t="shared" si="20"/>
        <v>2.0805369127516777</v>
      </c>
      <c r="W45" s="116">
        <v>1</v>
      </c>
      <c r="X45" s="158">
        <v>60</v>
      </c>
      <c r="Y45" s="156">
        <f t="shared" si="16"/>
        <v>124.83221476510066</v>
      </c>
      <c r="AA45" s="164">
        <v>21</v>
      </c>
      <c r="AB45" s="65" t="s">
        <v>246</v>
      </c>
      <c r="AC45" s="661" t="s">
        <v>206</v>
      </c>
      <c r="AD45" s="662"/>
      <c r="AE45" s="200">
        <f>310/149*AF45</f>
        <v>210.13422818791946</v>
      </c>
      <c r="AF45" s="63">
        <v>101</v>
      </c>
      <c r="AG45" s="198">
        <f t="shared" si="21"/>
        <v>2.0805369127516777</v>
      </c>
      <c r="AH45" s="116">
        <v>1</v>
      </c>
      <c r="AI45" s="158">
        <v>60</v>
      </c>
      <c r="AJ45" s="156">
        <f t="shared" si="17"/>
        <v>124.83221476510066</v>
      </c>
      <c r="AK45" s="668"/>
      <c r="AL45" s="204"/>
      <c r="AM45" s="164">
        <v>21</v>
      </c>
      <c r="AN45" s="65" t="s">
        <v>247</v>
      </c>
      <c r="AO45" s="661" t="s">
        <v>206</v>
      </c>
      <c r="AP45" s="662"/>
      <c r="AQ45" s="200">
        <v>200</v>
      </c>
      <c r="AR45" s="63">
        <f t="shared" ref="AR45:AR47" si="35">AR44</f>
        <v>149</v>
      </c>
      <c r="AS45" s="198">
        <f t="shared" si="33"/>
        <v>1.3422818791946309</v>
      </c>
      <c r="AT45" s="116">
        <v>1</v>
      </c>
      <c r="AU45" s="158">
        <v>14</v>
      </c>
      <c r="AV45" s="156">
        <f t="shared" si="34"/>
        <v>18.791946308724832</v>
      </c>
      <c r="AW45" s="668"/>
      <c r="AX45" s="53"/>
      <c r="AY45" s="12">
        <f t="shared" si="19"/>
        <v>12608.053691275167</v>
      </c>
      <c r="BA45" s="197">
        <f t="shared" si="23"/>
        <v>2800</v>
      </c>
      <c r="BB45" s="12">
        <f t="shared" si="23"/>
        <v>2800</v>
      </c>
    </row>
    <row r="46" spans="1:54" ht="15" hidden="1" customHeight="1" outlineLevel="2">
      <c r="A46" s="685"/>
      <c r="B46" s="686"/>
      <c r="C46" s="154">
        <f>'[1]расчет по услугам'!N56</f>
        <v>0</v>
      </c>
      <c r="D46" s="155" t="str">
        <f>'[1]расчет по услугам'!CF56</f>
        <v>шт</v>
      </c>
      <c r="E46" s="663"/>
      <c r="F46" s="664"/>
      <c r="G46" s="116"/>
      <c r="H46" s="198"/>
      <c r="I46" s="116"/>
      <c r="J46" s="158"/>
      <c r="K46" s="156"/>
      <c r="L46" s="670"/>
      <c r="M46" s="203"/>
      <c r="Q46" s="65"/>
      <c r="R46" s="661"/>
      <c r="S46" s="662"/>
      <c r="T46" s="200"/>
      <c r="U46" s="63"/>
      <c r="V46" s="162"/>
      <c r="W46" s="116"/>
      <c r="X46" s="158"/>
      <c r="Y46" s="156"/>
      <c r="AA46" s="164"/>
      <c r="AB46" s="65"/>
      <c r="AC46" s="661"/>
      <c r="AD46" s="662"/>
      <c r="AE46" s="200"/>
      <c r="AF46" s="63"/>
      <c r="AG46" s="198"/>
      <c r="AH46" s="116"/>
      <c r="AI46" s="158"/>
      <c r="AJ46" s="156"/>
      <c r="AK46" s="668"/>
      <c r="AL46" s="204"/>
      <c r="AM46" s="164">
        <v>22</v>
      </c>
      <c r="AN46" s="65" t="s">
        <v>248</v>
      </c>
      <c r="AO46" s="661" t="s">
        <v>206</v>
      </c>
      <c r="AP46" s="662"/>
      <c r="AQ46" s="200">
        <v>120</v>
      </c>
      <c r="AR46" s="63">
        <f>AR45</f>
        <v>149</v>
      </c>
      <c r="AS46" s="198">
        <f t="shared" si="33"/>
        <v>0.80536912751677847</v>
      </c>
      <c r="AT46" s="116">
        <v>1</v>
      </c>
      <c r="AU46" s="158">
        <v>20</v>
      </c>
      <c r="AV46" s="156">
        <f t="shared" si="34"/>
        <v>16.107382550335569</v>
      </c>
      <c r="AW46" s="668"/>
      <c r="AX46" s="53"/>
      <c r="AY46" s="12">
        <f t="shared" si="19"/>
        <v>0</v>
      </c>
      <c r="BA46" s="197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685"/>
      <c r="B47" s="686"/>
      <c r="C47" s="154">
        <f>'[1]расчет по услугам'!N57</f>
        <v>0</v>
      </c>
      <c r="D47" s="154"/>
      <c r="E47" s="660"/>
      <c r="F47" s="660"/>
      <c r="G47" s="116"/>
      <c r="H47" s="198"/>
      <c r="I47" s="116"/>
      <c r="J47" s="158"/>
      <c r="K47" s="156"/>
      <c r="L47" s="670"/>
      <c r="M47" s="203"/>
      <c r="Q47" s="65"/>
      <c r="R47" s="661"/>
      <c r="S47" s="662"/>
      <c r="T47" s="200"/>
      <c r="U47" s="63"/>
      <c r="V47" s="162"/>
      <c r="W47" s="116"/>
      <c r="X47" s="158"/>
      <c r="Y47" s="156"/>
      <c r="AA47" s="164"/>
      <c r="AB47" s="65"/>
      <c r="AC47" s="661"/>
      <c r="AD47" s="662"/>
      <c r="AE47" s="200"/>
      <c r="AF47" s="63"/>
      <c r="AG47" s="198"/>
      <c r="AH47" s="116"/>
      <c r="AI47" s="158"/>
      <c r="AJ47" s="156"/>
      <c r="AK47" s="668"/>
      <c r="AL47" s="204"/>
      <c r="AM47" s="164">
        <v>23</v>
      </c>
      <c r="AN47" s="65" t="s">
        <v>249</v>
      </c>
      <c r="AO47" s="661" t="s">
        <v>206</v>
      </c>
      <c r="AP47" s="662"/>
      <c r="AQ47" s="200">
        <v>7</v>
      </c>
      <c r="AR47" s="63">
        <f t="shared" si="35"/>
        <v>149</v>
      </c>
      <c r="AS47" s="198">
        <f t="shared" si="33"/>
        <v>4.6979865771812082E-2</v>
      </c>
      <c r="AT47" s="116">
        <v>1</v>
      </c>
      <c r="AU47" s="158">
        <v>5000</v>
      </c>
      <c r="AV47" s="156">
        <f t="shared" si="34"/>
        <v>234.8993288590604</v>
      </c>
      <c r="AW47" s="668"/>
      <c r="AX47" s="53"/>
      <c r="AY47" s="12">
        <f t="shared" si="19"/>
        <v>0</v>
      </c>
      <c r="BA47" s="197">
        <f t="shared" si="23"/>
        <v>35000</v>
      </c>
      <c r="BB47" s="12">
        <f t="shared" si="23"/>
        <v>35000</v>
      </c>
    </row>
    <row r="48" spans="1:54" ht="15" hidden="1" customHeight="1" outlineLevel="2">
      <c r="A48" s="685"/>
      <c r="B48" s="686"/>
      <c r="C48" s="154">
        <f>'[1]расчет по услугам'!N58</f>
        <v>0</v>
      </c>
      <c r="D48" s="154"/>
      <c r="E48" s="660"/>
      <c r="F48" s="660"/>
      <c r="G48" s="116"/>
      <c r="H48" s="198"/>
      <c r="I48" s="116"/>
      <c r="J48" s="158"/>
      <c r="K48" s="156"/>
      <c r="L48" s="670"/>
      <c r="M48" s="203"/>
      <c r="Q48" s="65"/>
      <c r="R48" s="661"/>
      <c r="S48" s="662"/>
      <c r="T48" s="200"/>
      <c r="U48" s="63"/>
      <c r="V48" s="162"/>
      <c r="W48" s="116"/>
      <c r="X48" s="158"/>
      <c r="Y48" s="156"/>
      <c r="AA48" s="164"/>
      <c r="AB48" s="65"/>
      <c r="AC48" s="661"/>
      <c r="AD48" s="662"/>
      <c r="AE48" s="200"/>
      <c r="AF48" s="63"/>
      <c r="AG48" s="198"/>
      <c r="AH48" s="116"/>
      <c r="AI48" s="158"/>
      <c r="AJ48" s="156"/>
      <c r="AK48" s="668"/>
      <c r="AL48" s="204"/>
      <c r="AM48" s="164">
        <v>24</v>
      </c>
      <c r="AN48" s="65" t="s">
        <v>227</v>
      </c>
      <c r="AO48" s="661" t="s">
        <v>225</v>
      </c>
      <c r="AP48" s="662"/>
      <c r="AQ48" s="200">
        <v>120</v>
      </c>
      <c r="AR48" s="63">
        <v>149</v>
      </c>
      <c r="AS48" s="198">
        <f t="shared" si="33"/>
        <v>0.80536912751677847</v>
      </c>
      <c r="AT48" s="116">
        <v>1</v>
      </c>
      <c r="AU48" s="158">
        <v>50</v>
      </c>
      <c r="AV48" s="156">
        <f t="shared" si="34"/>
        <v>40.268456375838923</v>
      </c>
      <c r="AW48" s="668"/>
      <c r="AX48" s="53"/>
      <c r="AY48" s="12">
        <f t="shared" si="19"/>
        <v>0</v>
      </c>
      <c r="BA48" s="197">
        <f t="shared" si="23"/>
        <v>6000</v>
      </c>
      <c r="BB48" s="12">
        <f t="shared" si="23"/>
        <v>6000</v>
      </c>
    </row>
    <row r="49" spans="1:56" ht="15" hidden="1" customHeight="1" outlineLevel="2">
      <c r="A49" s="685"/>
      <c r="B49" s="686"/>
      <c r="C49" s="154">
        <f>'[1]расчет по услугам'!N59</f>
        <v>0</v>
      </c>
      <c r="D49" s="154"/>
      <c r="E49" s="660"/>
      <c r="F49" s="660"/>
      <c r="G49" s="116"/>
      <c r="H49" s="198"/>
      <c r="I49" s="116"/>
      <c r="J49" s="158"/>
      <c r="K49" s="156"/>
      <c r="L49" s="670"/>
      <c r="M49" s="203"/>
      <c r="Q49" s="65"/>
      <c r="R49" s="661"/>
      <c r="S49" s="662"/>
      <c r="T49" s="200"/>
      <c r="U49" s="63"/>
      <c r="V49" s="162"/>
      <c r="W49" s="116"/>
      <c r="X49" s="158"/>
      <c r="Y49" s="156"/>
      <c r="AA49" s="164"/>
      <c r="AB49" s="65"/>
      <c r="AC49" s="661"/>
      <c r="AD49" s="662"/>
      <c r="AE49" s="200"/>
      <c r="AF49" s="63"/>
      <c r="AG49" s="198"/>
      <c r="AH49" s="116"/>
      <c r="AI49" s="158"/>
      <c r="AJ49" s="156"/>
      <c r="AK49" s="668"/>
      <c r="AL49" s="204"/>
      <c r="AM49" s="164"/>
      <c r="AN49" s="65"/>
      <c r="AO49" s="661"/>
      <c r="AP49" s="662"/>
      <c r="AQ49" s="200"/>
      <c r="AR49" s="63"/>
      <c r="AS49" s="198"/>
      <c r="AT49" s="116"/>
      <c r="AU49" s="158"/>
      <c r="AV49" s="156"/>
      <c r="AW49" s="668"/>
      <c r="AX49" s="53"/>
      <c r="AY49" s="12">
        <f t="shared" si="19"/>
        <v>0</v>
      </c>
      <c r="BA49" s="197"/>
      <c r="BB49" s="12">
        <f t="shared" si="23"/>
        <v>0</v>
      </c>
    </row>
    <row r="50" spans="1:56" ht="15.75" hidden="1" customHeight="1" outlineLevel="2" thickBot="1">
      <c r="A50" s="685"/>
      <c r="B50" s="686"/>
      <c r="C50" s="154">
        <f>'[1]расчет по услугам'!N60</f>
        <v>0</v>
      </c>
      <c r="D50" s="154"/>
      <c r="E50" s="660"/>
      <c r="F50" s="660"/>
      <c r="G50" s="116"/>
      <c r="H50" s="198"/>
      <c r="I50" s="116"/>
      <c r="J50" s="158"/>
      <c r="K50" s="156"/>
      <c r="L50" s="670"/>
      <c r="M50" s="203"/>
      <c r="Q50" s="65"/>
      <c r="R50" s="661"/>
      <c r="S50" s="662"/>
      <c r="T50" s="200"/>
      <c r="U50" s="63"/>
      <c r="V50" s="162"/>
      <c r="W50" s="116"/>
      <c r="X50" s="158"/>
      <c r="Y50" s="156"/>
      <c r="AA50" s="164"/>
      <c r="AB50" s="65"/>
      <c r="AC50" s="661"/>
      <c r="AD50" s="662"/>
      <c r="AE50" s="200"/>
      <c r="AF50" s="63"/>
      <c r="AG50" s="198"/>
      <c r="AH50" s="116"/>
      <c r="AI50" s="158"/>
      <c r="AJ50" s="156"/>
      <c r="AK50" s="668"/>
      <c r="AL50" s="204"/>
      <c r="AM50" s="164"/>
      <c r="AN50" s="65"/>
      <c r="AO50" s="661"/>
      <c r="AP50" s="662"/>
      <c r="AQ50" s="200"/>
      <c r="AR50" s="63"/>
      <c r="AS50" s="198"/>
      <c r="AT50" s="116"/>
      <c r="AU50" s="158"/>
      <c r="AV50" s="156"/>
      <c r="AW50" s="668"/>
      <c r="AX50" s="53"/>
      <c r="AY50" s="12">
        <f t="shared" si="19"/>
        <v>0</v>
      </c>
      <c r="BA50" s="197">
        <f t="shared" si="23"/>
        <v>0</v>
      </c>
      <c r="BB50" s="12">
        <f t="shared" si="23"/>
        <v>0</v>
      </c>
    </row>
    <row r="51" spans="1:56" ht="15" hidden="1" customHeight="1" outlineLevel="2" thickBot="1">
      <c r="A51" s="685"/>
      <c r="B51" s="686"/>
      <c r="C51" s="645"/>
      <c r="D51" s="645"/>
      <c r="E51" s="645"/>
      <c r="F51" s="645"/>
      <c r="G51" s="645"/>
      <c r="H51" s="645"/>
      <c r="I51" s="645"/>
      <c r="J51" s="645"/>
      <c r="K51" s="169">
        <f>SUM(K25:K50)</f>
        <v>0</v>
      </c>
      <c r="L51" s="670"/>
      <c r="M51" s="211"/>
      <c r="Q51" s="140"/>
      <c r="R51" s="140"/>
      <c r="S51" s="140"/>
      <c r="T51" s="140"/>
      <c r="U51" s="140"/>
      <c r="V51" s="212"/>
      <c r="W51" s="140"/>
      <c r="X51" s="140"/>
      <c r="Y51" s="169">
        <f>SUM(Y25:Y50)</f>
        <v>872.49664429530196</v>
      </c>
      <c r="AA51" s="646" t="s">
        <v>43</v>
      </c>
      <c r="AB51" s="647"/>
      <c r="AC51" s="647"/>
      <c r="AD51" s="647"/>
      <c r="AE51" s="647"/>
      <c r="AF51" s="647"/>
      <c r="AG51" s="647"/>
      <c r="AH51" s="647"/>
      <c r="AI51" s="648"/>
      <c r="AJ51" s="169">
        <f>SUM(AJ25:AJ50)</f>
        <v>872.49664429530196</v>
      </c>
      <c r="AK51" s="669"/>
      <c r="AL51" s="213"/>
      <c r="AM51" s="646" t="s">
        <v>43</v>
      </c>
      <c r="AN51" s="647"/>
      <c r="AO51" s="647"/>
      <c r="AP51" s="647"/>
      <c r="AQ51" s="647"/>
      <c r="AR51" s="647"/>
      <c r="AS51" s="647"/>
      <c r="AT51" s="647"/>
      <c r="AU51" s="648"/>
      <c r="AV51" s="169">
        <f>SUM(AV25:AV50)</f>
        <v>950.63758389261739</v>
      </c>
      <c r="AW51" s="669"/>
      <c r="AX51" s="53"/>
      <c r="AY51" s="214">
        <f>SUM(AY25:AY50)</f>
        <v>88122.161073825511</v>
      </c>
      <c r="AZ51" s="12">
        <v>130002</v>
      </c>
      <c r="BA51" s="215">
        <f>SUM(BA25:BA50)</f>
        <v>141645</v>
      </c>
      <c r="BB51" s="12">
        <f>SUM(BB25:BB50)</f>
        <v>141645</v>
      </c>
      <c r="BC51" s="116"/>
      <c r="BD51" s="216"/>
    </row>
    <row r="52" spans="1:56" s="141" customFormat="1" ht="15.75" hidden="1" customHeight="1" outlineLevel="2" thickBot="1">
      <c r="A52" s="685"/>
      <c r="B52" s="686"/>
      <c r="C52" s="217"/>
      <c r="D52" s="217"/>
      <c r="E52" s="217"/>
      <c r="F52" s="217"/>
      <c r="G52" s="217"/>
      <c r="H52" s="217"/>
      <c r="I52" s="217"/>
      <c r="J52" s="217"/>
      <c r="K52" s="175"/>
      <c r="L52" s="155"/>
      <c r="M52" s="218"/>
      <c r="P52" s="140"/>
      <c r="Q52" s="219"/>
      <c r="R52" s="219"/>
      <c r="S52" s="219"/>
      <c r="T52" s="219"/>
      <c r="U52" s="219"/>
      <c r="V52" s="220"/>
      <c r="W52" s="219"/>
      <c r="X52" s="221"/>
      <c r="Y52" s="175"/>
      <c r="AA52" s="222"/>
      <c r="AB52" s="219"/>
      <c r="AC52" s="219"/>
      <c r="AD52" s="219"/>
      <c r="AE52" s="219"/>
      <c r="AF52" s="219"/>
      <c r="AG52" s="219"/>
      <c r="AH52" s="219"/>
      <c r="AI52" s="221"/>
      <c r="AJ52" s="175"/>
      <c r="AK52" s="223"/>
      <c r="AL52" s="224"/>
      <c r="AM52" s="222"/>
      <c r="AN52" s="219"/>
      <c r="AO52" s="219"/>
      <c r="AP52" s="219"/>
      <c r="AQ52" s="219"/>
      <c r="AR52" s="219"/>
      <c r="AS52" s="219"/>
      <c r="AT52" s="219"/>
      <c r="AU52" s="221"/>
      <c r="AV52" s="175"/>
      <c r="AW52" s="223"/>
      <c r="AX52" s="225"/>
      <c r="AZ52" s="141">
        <f>AY51-AZ51</f>
        <v>-41879.838926174489</v>
      </c>
      <c r="BA52" s="226"/>
      <c r="BC52" s="157"/>
    </row>
    <row r="53" spans="1:56" ht="45" customHeight="1" collapsed="1">
      <c r="A53" s="685"/>
      <c r="B53" s="686"/>
      <c r="C53" s="623" t="s">
        <v>8</v>
      </c>
      <c r="D53" s="623"/>
      <c r="E53" s="623"/>
      <c r="F53" s="623"/>
      <c r="G53" s="623"/>
      <c r="H53" s="623"/>
      <c r="I53" s="623"/>
      <c r="J53" s="623"/>
      <c r="K53" s="623"/>
      <c r="L53" s="623"/>
      <c r="M53" s="152"/>
      <c r="Q53" s="140"/>
      <c r="R53" s="140"/>
      <c r="S53" s="140"/>
      <c r="T53" s="140"/>
      <c r="U53" s="140"/>
      <c r="V53" s="212"/>
      <c r="W53" s="140"/>
      <c r="X53" s="140"/>
      <c r="Y53" s="140"/>
      <c r="AA53" s="657" t="s">
        <v>8</v>
      </c>
      <c r="AB53" s="658"/>
      <c r="AC53" s="658"/>
      <c r="AD53" s="658"/>
      <c r="AE53" s="658"/>
      <c r="AF53" s="658"/>
      <c r="AG53" s="658"/>
      <c r="AH53" s="658"/>
      <c r="AI53" s="658"/>
      <c r="AJ53" s="658"/>
      <c r="AK53" s="659"/>
      <c r="AL53" s="152"/>
      <c r="AM53" s="657" t="s">
        <v>8</v>
      </c>
      <c r="AN53" s="658"/>
      <c r="AO53" s="658"/>
      <c r="AP53" s="658"/>
      <c r="AQ53" s="658"/>
      <c r="AR53" s="658"/>
      <c r="AS53" s="658"/>
      <c r="AT53" s="658"/>
      <c r="AU53" s="658"/>
      <c r="AV53" s="658"/>
      <c r="AW53" s="659"/>
      <c r="AX53" s="51"/>
    </row>
    <row r="54" spans="1:56" ht="26.25" customHeight="1" outlineLevel="2">
      <c r="A54" s="685"/>
      <c r="B54" s="686"/>
      <c r="C54" s="227" t="s">
        <v>317</v>
      </c>
      <c r="D54" s="155" t="s">
        <v>140</v>
      </c>
      <c r="E54" s="653">
        <f>'расчет по услугам'!DF66</f>
        <v>2.5839793281653748E-3</v>
      </c>
      <c r="F54" s="653"/>
      <c r="G54" s="116">
        <f>G14</f>
        <v>48</v>
      </c>
      <c r="H54" s="228" t="e">
        <f>#REF!/G54</f>
        <v>#REF!</v>
      </c>
      <c r="I54" s="116">
        <v>1</v>
      </c>
      <c r="J54" s="158">
        <v>3375</v>
      </c>
      <c r="K54" s="159">
        <f t="shared" ref="K54" si="36">IFERROR(H54*J54/I54,0)</f>
        <v>0</v>
      </c>
      <c r="L54" s="357"/>
      <c r="M54" s="230"/>
      <c r="Q54" s="231" t="s">
        <v>105</v>
      </c>
      <c r="R54" s="654" t="s">
        <v>250</v>
      </c>
      <c r="S54" s="655"/>
      <c r="T54" s="232">
        <f>16/149*U54</f>
        <v>5.1543624161073822</v>
      </c>
      <c r="U54" s="63">
        <f>U14</f>
        <v>48</v>
      </c>
      <c r="V54" s="162">
        <f t="shared" ref="V54" si="37">T54/U54</f>
        <v>0.10738255033557047</v>
      </c>
      <c r="W54" s="116">
        <v>1</v>
      </c>
      <c r="X54" s="158">
        <v>3375</v>
      </c>
      <c r="Y54" s="159">
        <f t="shared" ref="Y54" si="38">IFERROR(V54*X54/W54,0)</f>
        <v>362.41610738255031</v>
      </c>
      <c r="AA54" s="164">
        <v>1</v>
      </c>
      <c r="AB54" s="231" t="s">
        <v>105</v>
      </c>
      <c r="AC54" s="654" t="s">
        <v>250</v>
      </c>
      <c r="AD54" s="655"/>
      <c r="AE54" s="232">
        <f>16/149*AF54</f>
        <v>10.845637583892618</v>
      </c>
      <c r="AF54" s="63">
        <f>AF14</f>
        <v>101</v>
      </c>
      <c r="AG54" s="228">
        <f t="shared" ref="AG54" si="39">AE54/AF54</f>
        <v>0.10738255033557047</v>
      </c>
      <c r="AH54" s="116">
        <v>1</v>
      </c>
      <c r="AI54" s="158">
        <v>3375</v>
      </c>
      <c r="AJ54" s="159">
        <f t="shared" ref="AJ54" si="40">IFERROR(AG54*AI54/AH54,0)</f>
        <v>362.41610738255031</v>
      </c>
      <c r="AK54" s="59"/>
      <c r="AL54" s="233"/>
      <c r="AM54" s="164"/>
      <c r="AN54" s="231"/>
      <c r="AO54" s="654"/>
      <c r="AP54" s="655"/>
      <c r="AQ54" s="232"/>
      <c r="AR54" s="63"/>
      <c r="AS54" s="228"/>
      <c r="AT54" s="116"/>
      <c r="AU54" s="158"/>
      <c r="AV54" s="159"/>
      <c r="AW54" s="59"/>
      <c r="AX54" s="54"/>
      <c r="AY54" s="12">
        <f>AJ54*AF54</f>
        <v>36604.026845637578</v>
      </c>
    </row>
    <row r="55" spans="1:56" ht="15" customHeight="1" thickBot="1">
      <c r="A55" s="685"/>
      <c r="B55" s="686"/>
      <c r="C55" s="641" t="s">
        <v>12</v>
      </c>
      <c r="D55" s="641"/>
      <c r="E55" s="641"/>
      <c r="F55" s="641"/>
      <c r="G55" s="641"/>
      <c r="H55" s="641"/>
      <c r="I55" s="641"/>
      <c r="J55" s="641"/>
      <c r="K55" s="641"/>
      <c r="L55" s="641"/>
      <c r="M55" s="254"/>
      <c r="Q55" s="140"/>
      <c r="R55" s="140"/>
      <c r="S55" s="140"/>
      <c r="T55" s="140"/>
      <c r="U55" s="140"/>
      <c r="V55" s="212"/>
      <c r="W55" s="140"/>
      <c r="X55" s="140"/>
      <c r="Y55" s="140"/>
      <c r="AA55" s="633" t="s">
        <v>12</v>
      </c>
      <c r="AB55" s="634"/>
      <c r="AC55" s="634"/>
      <c r="AD55" s="634"/>
      <c r="AE55" s="634"/>
      <c r="AF55" s="634"/>
      <c r="AG55" s="634"/>
      <c r="AH55" s="634"/>
      <c r="AI55" s="634"/>
      <c r="AJ55" s="634"/>
      <c r="AK55" s="635"/>
      <c r="AL55" s="254"/>
      <c r="AM55" s="633" t="s">
        <v>12</v>
      </c>
      <c r="AN55" s="634"/>
      <c r="AO55" s="634"/>
      <c r="AP55" s="634"/>
      <c r="AQ55" s="634"/>
      <c r="AR55" s="634"/>
      <c r="AS55" s="634"/>
      <c r="AT55" s="634"/>
      <c r="AU55" s="634"/>
      <c r="AV55" s="634"/>
      <c r="AW55" s="635"/>
      <c r="BC55" s="56"/>
    </row>
    <row r="56" spans="1:56" ht="15.75" hidden="1" customHeight="1">
      <c r="A56" s="685"/>
      <c r="B56" s="686"/>
      <c r="C56" s="157"/>
      <c r="D56" s="255"/>
      <c r="E56" s="636"/>
      <c r="F56" s="636"/>
      <c r="G56" s="256">
        <v>1</v>
      </c>
      <c r="H56" s="156" t="e">
        <f>E56*G56/#REF!</f>
        <v>#REF!</v>
      </c>
      <c r="I56" s="257">
        <v>6.2127809999999997</v>
      </c>
      <c r="J56" s="258"/>
      <c r="K56" s="159" t="e">
        <f>I56*H56</f>
        <v>#REF!</v>
      </c>
      <c r="L56" s="116"/>
      <c r="M56" s="259"/>
      <c r="Q56" s="260" t="s">
        <v>16</v>
      </c>
      <c r="R56" s="261" t="s">
        <v>47</v>
      </c>
      <c r="S56" s="262">
        <f>59460*0.5/149*T56</f>
        <v>9577.4496644295305</v>
      </c>
      <c r="T56" s="263">
        <v>48</v>
      </c>
      <c r="U56" s="264">
        <v>1</v>
      </c>
      <c r="V56" s="265">
        <f>S56*U56/T56</f>
        <v>199.53020134228188</v>
      </c>
      <c r="W56" s="266">
        <v>6.2127809999999997</v>
      </c>
      <c r="X56" s="71"/>
      <c r="Y56" s="267">
        <f>W56*V56</f>
        <v>1239.6374438255034</v>
      </c>
      <c r="AA56" s="268">
        <v>1</v>
      </c>
      <c r="AB56" s="260" t="s">
        <v>16</v>
      </c>
      <c r="AC56" s="261" t="s">
        <v>47</v>
      </c>
      <c r="AD56" s="262">
        <f>59460*0.5/149*AE56</f>
        <v>20152.550335570471</v>
      </c>
      <c r="AE56" s="263">
        <v>101</v>
      </c>
      <c r="AF56" s="264">
        <v>1</v>
      </c>
      <c r="AG56" s="269">
        <f>AD56*AF56/AE56</f>
        <v>199.53020134228188</v>
      </c>
      <c r="AH56" s="266">
        <v>6.2127809999999997</v>
      </c>
      <c r="AI56" s="71"/>
      <c r="AJ56" s="267">
        <f>AH56*AG56</f>
        <v>1239.6374438255034</v>
      </c>
      <c r="AK56" s="63"/>
      <c r="AL56" s="270"/>
      <c r="AM56" s="268">
        <v>1</v>
      </c>
      <c r="AN56" s="260" t="s">
        <v>16</v>
      </c>
      <c r="AO56" s="261" t="s">
        <v>47</v>
      </c>
      <c r="AP56" s="262">
        <f>59460*0.5</f>
        <v>29730</v>
      </c>
      <c r="AQ56" s="263">
        <v>149</v>
      </c>
      <c r="AR56" s="264">
        <v>1</v>
      </c>
      <c r="AS56" s="269">
        <f>AP56*AR56/AQ56</f>
        <v>199.53020134228188</v>
      </c>
      <c r="AT56" s="266">
        <v>6.2127809999999997</v>
      </c>
      <c r="AU56" s="71"/>
      <c r="AV56" s="267">
        <f>AT56*AS56</f>
        <v>1239.6374438255034</v>
      </c>
      <c r="AW56" s="63"/>
      <c r="AY56" s="12">
        <f>AJ56*AE56</f>
        <v>125203.38182637584</v>
      </c>
      <c r="AZ56" s="12">
        <v>369412</v>
      </c>
      <c r="BA56" s="12">
        <f>AP56*AT56</f>
        <v>184705.97912999999</v>
      </c>
      <c r="BB56" s="12">
        <f>AZ56-AY56-BA56</f>
        <v>59502.639043624164</v>
      </c>
    </row>
    <row r="57" spans="1:56" ht="15.75" hidden="1" customHeight="1">
      <c r="A57" s="685"/>
      <c r="B57" s="686"/>
      <c r="C57" s="157"/>
      <c r="D57" s="255"/>
      <c r="E57" s="636"/>
      <c r="F57" s="636"/>
      <c r="G57" s="256">
        <v>1</v>
      </c>
      <c r="H57" s="156" t="e">
        <f>E57*G57/#REF!</f>
        <v>#REF!</v>
      </c>
      <c r="I57" s="257">
        <v>2760.4580599999999</v>
      </c>
      <c r="J57" s="258"/>
      <c r="K57" s="159" t="e">
        <f>I57*H57</f>
        <v>#REF!</v>
      </c>
      <c r="L57" s="116"/>
      <c r="M57" s="259"/>
      <c r="Q57" s="260" t="s">
        <v>13</v>
      </c>
      <c r="R57" s="261" t="s">
        <v>254</v>
      </c>
      <c r="S57" s="262">
        <f>(361)*0.5/149*T57</f>
        <v>58.147651006711413</v>
      </c>
      <c r="T57" s="263">
        <f>T56</f>
        <v>48</v>
      </c>
      <c r="U57" s="264">
        <v>1</v>
      </c>
      <c r="V57" s="265">
        <f>S57*U57/T57</f>
        <v>1.2114093959731544</v>
      </c>
      <c r="W57" s="266">
        <v>2760.4580599999999</v>
      </c>
      <c r="X57" s="71"/>
      <c r="Y57" s="267">
        <f>W57*V57</f>
        <v>3344.0448310738257</v>
      </c>
      <c r="AA57" s="268">
        <v>2</v>
      </c>
      <c r="AB57" s="260" t="s">
        <v>13</v>
      </c>
      <c r="AC57" s="261" t="s">
        <v>254</v>
      </c>
      <c r="AD57" s="262">
        <f>(361)*0.5/149*AE57</f>
        <v>122.3523489932886</v>
      </c>
      <c r="AE57" s="263">
        <f>AE56</f>
        <v>101</v>
      </c>
      <c r="AF57" s="264">
        <v>1</v>
      </c>
      <c r="AG57" s="269">
        <f>AD57*AF57/AE57</f>
        <v>1.2114093959731544</v>
      </c>
      <c r="AH57" s="266">
        <v>2760.4580599999999</v>
      </c>
      <c r="AI57" s="71"/>
      <c r="AJ57" s="267">
        <f>AH57*AG57</f>
        <v>3344.0448310738257</v>
      </c>
      <c r="AK57" s="63"/>
      <c r="AL57" s="270"/>
      <c r="AM57" s="268">
        <v>2</v>
      </c>
      <c r="AN57" s="260" t="s">
        <v>13</v>
      </c>
      <c r="AO57" s="261" t="s">
        <v>254</v>
      </c>
      <c r="AP57" s="262">
        <f>(361)*0.5</f>
        <v>180.5</v>
      </c>
      <c r="AQ57" s="263">
        <f>AQ56</f>
        <v>149</v>
      </c>
      <c r="AR57" s="264">
        <v>1</v>
      </c>
      <c r="AS57" s="269">
        <f>AP57*AR57/AQ57</f>
        <v>1.2114093959731544</v>
      </c>
      <c r="AT57" s="266">
        <v>2760.4580599999999</v>
      </c>
      <c r="AU57" s="71"/>
      <c r="AV57" s="267">
        <f>AT57*AS57</f>
        <v>3344.0448310738257</v>
      </c>
      <c r="AW57" s="63"/>
      <c r="AY57" s="12">
        <f>AJ57*AE57</f>
        <v>337748.52793845639</v>
      </c>
      <c r="AZ57" s="12">
        <v>996525.36</v>
      </c>
      <c r="BA57" s="12">
        <f t="shared" ref="BA57:BA59" si="41">AT57*AP57</f>
        <v>498262.67982999998</v>
      </c>
      <c r="BB57" s="12">
        <f t="shared" ref="BB57" si="42">AZ57-AY57-BA57</f>
        <v>160514.15223154362</v>
      </c>
    </row>
    <row r="58" spans="1:56" ht="15.75" hidden="1" customHeight="1">
      <c r="A58" s="685"/>
      <c r="B58" s="686"/>
      <c r="C58" s="157"/>
      <c r="D58" s="255"/>
      <c r="E58" s="636"/>
      <c r="F58" s="636"/>
      <c r="G58" s="256">
        <v>1</v>
      </c>
      <c r="H58" s="156" t="e">
        <f>E58*G58/#REF!</f>
        <v>#REF!</v>
      </c>
      <c r="I58" s="257">
        <v>48.984999999999999</v>
      </c>
      <c r="J58" s="258"/>
      <c r="K58" s="159" t="e">
        <f>I58*H58</f>
        <v>#REF!</v>
      </c>
      <c r="L58" s="116"/>
      <c r="M58" s="259"/>
      <c r="Q58" s="260" t="s">
        <v>14</v>
      </c>
      <c r="R58" s="261" t="s">
        <v>46</v>
      </c>
      <c r="S58" s="262">
        <f>4282*0.5/149*T58</f>
        <v>689.71812080536915</v>
      </c>
      <c r="T58" s="263">
        <f t="shared" ref="T58:T59" si="43">T57</f>
        <v>48</v>
      </c>
      <c r="U58" s="264">
        <v>1</v>
      </c>
      <c r="V58" s="265">
        <f>S58*U58/T58</f>
        <v>14.369127516778525</v>
      </c>
      <c r="W58" s="266">
        <v>48.984999999999999</v>
      </c>
      <c r="X58" s="71"/>
      <c r="Y58" s="267">
        <f>W58*V58</f>
        <v>703.87171140939597</v>
      </c>
      <c r="AA58" s="268">
        <v>3</v>
      </c>
      <c r="AB58" s="260" t="s">
        <v>14</v>
      </c>
      <c r="AC58" s="261" t="s">
        <v>46</v>
      </c>
      <c r="AD58" s="262">
        <f>4282*0.5/149*AE58</f>
        <v>1451.2818791946308</v>
      </c>
      <c r="AE58" s="263">
        <f t="shared" ref="AE58:AE59" si="44">AE57</f>
        <v>101</v>
      </c>
      <c r="AF58" s="264">
        <v>1</v>
      </c>
      <c r="AG58" s="269">
        <f>AD58*AF58/AE58</f>
        <v>14.369127516778523</v>
      </c>
      <c r="AH58" s="266">
        <v>48.984999999999999</v>
      </c>
      <c r="AI58" s="71"/>
      <c r="AJ58" s="267">
        <f>AH58*AG58</f>
        <v>703.87171140939597</v>
      </c>
      <c r="AK58" s="63"/>
      <c r="AL58" s="270"/>
      <c r="AM58" s="268">
        <v>3</v>
      </c>
      <c r="AN58" s="260" t="s">
        <v>14</v>
      </c>
      <c r="AO58" s="261" t="s">
        <v>46</v>
      </c>
      <c r="AP58" s="262">
        <f>4282*0.5</f>
        <v>2141</v>
      </c>
      <c r="AQ58" s="263">
        <f t="shared" ref="AQ58:AQ59" si="45">AQ57</f>
        <v>149</v>
      </c>
      <c r="AR58" s="264">
        <v>1</v>
      </c>
      <c r="AS58" s="269">
        <f>AP58*AR58/AQ58</f>
        <v>14.369127516778523</v>
      </c>
      <c r="AT58" s="266">
        <v>48.984999999999999</v>
      </c>
      <c r="AU58" s="71"/>
      <c r="AV58" s="267">
        <f>AT58*AS58</f>
        <v>703.87171140939597</v>
      </c>
      <c r="AW58" s="63"/>
      <c r="AY58" s="12">
        <f>AJ58*AE58</f>
        <v>71091.042852348997</v>
      </c>
      <c r="BA58" s="12">
        <f t="shared" si="41"/>
        <v>104876.88499999999</v>
      </c>
    </row>
    <row r="59" spans="1:56" ht="16.5" hidden="1" customHeight="1" thickBot="1">
      <c r="A59" s="685"/>
      <c r="B59" s="686"/>
      <c r="C59" s="157"/>
      <c r="D59" s="255"/>
      <c r="E59" s="636"/>
      <c r="F59" s="636"/>
      <c r="G59" s="256">
        <v>1</v>
      </c>
      <c r="H59" s="156" t="e">
        <f>E59*G59/#REF!</f>
        <v>#REF!</v>
      </c>
      <c r="I59" s="257">
        <v>46.695</v>
      </c>
      <c r="J59" s="258"/>
      <c r="K59" s="159" t="e">
        <f>I59*H59</f>
        <v>#REF!</v>
      </c>
      <c r="L59" s="116"/>
      <c r="M59" s="259"/>
      <c r="Q59" s="260" t="s">
        <v>15</v>
      </c>
      <c r="R59" s="261" t="s">
        <v>46</v>
      </c>
      <c r="S59" s="262">
        <f>4282*0.5/149*T59</f>
        <v>689.71812080536915</v>
      </c>
      <c r="T59" s="263">
        <f t="shared" si="43"/>
        <v>48</v>
      </c>
      <c r="U59" s="264">
        <v>1</v>
      </c>
      <c r="V59" s="265">
        <f t="shared" ref="V59" si="46">S59*U59/T59</f>
        <v>14.369127516778525</v>
      </c>
      <c r="W59" s="266">
        <v>46.695</v>
      </c>
      <c r="X59" s="71"/>
      <c r="Y59" s="267">
        <f>W59*V59</f>
        <v>670.96640939597319</v>
      </c>
      <c r="AA59" s="268">
        <v>4</v>
      </c>
      <c r="AB59" s="260" t="s">
        <v>15</v>
      </c>
      <c r="AC59" s="261" t="s">
        <v>46</v>
      </c>
      <c r="AD59" s="262">
        <f>4282*0.5/149*AE59</f>
        <v>1451.2818791946308</v>
      </c>
      <c r="AE59" s="263">
        <f t="shared" si="44"/>
        <v>101</v>
      </c>
      <c r="AF59" s="264">
        <v>1</v>
      </c>
      <c r="AG59" s="269">
        <f t="shared" ref="AG59" si="47">AD59*AF59/AE59</f>
        <v>14.369127516778523</v>
      </c>
      <c r="AH59" s="266">
        <v>46.695</v>
      </c>
      <c r="AI59" s="71"/>
      <c r="AJ59" s="267">
        <f>AH59*AG59</f>
        <v>670.96640939597307</v>
      </c>
      <c r="AK59" s="63"/>
      <c r="AL59" s="270"/>
      <c r="AM59" s="268">
        <v>4</v>
      </c>
      <c r="AN59" s="260" t="s">
        <v>15</v>
      </c>
      <c r="AO59" s="261" t="s">
        <v>46</v>
      </c>
      <c r="AP59" s="262">
        <f>4282*0.5</f>
        <v>2141</v>
      </c>
      <c r="AQ59" s="263">
        <f t="shared" si="45"/>
        <v>149</v>
      </c>
      <c r="AR59" s="264">
        <v>1</v>
      </c>
      <c r="AS59" s="269">
        <f t="shared" ref="AS59" si="48">AP59*AR59/AQ59</f>
        <v>14.369127516778523</v>
      </c>
      <c r="AT59" s="266">
        <v>46.695</v>
      </c>
      <c r="AU59" s="71"/>
      <c r="AV59" s="267">
        <f>AT59*AS59</f>
        <v>670.96640939597307</v>
      </c>
      <c r="AW59" s="63"/>
      <c r="AY59" s="12">
        <f>AJ59*AE59</f>
        <v>67767.607348993275</v>
      </c>
      <c r="AZ59" s="12">
        <v>409702.96</v>
      </c>
      <c r="BA59" s="12">
        <f t="shared" si="41"/>
        <v>99973.994999999995</v>
      </c>
      <c r="BB59" s="12">
        <f>AZ59-AY58-AY59-BA58-BA59</f>
        <v>65993.429798657773</v>
      </c>
    </row>
    <row r="60" spans="1:56" ht="15.75" hidden="1" customHeight="1" thickBot="1">
      <c r="A60" s="685"/>
      <c r="B60" s="686"/>
      <c r="C60" s="637"/>
      <c r="D60" s="637"/>
      <c r="E60" s="637"/>
      <c r="F60" s="637"/>
      <c r="G60" s="637"/>
      <c r="H60" s="637"/>
      <c r="I60" s="637"/>
      <c r="J60" s="637"/>
      <c r="K60" s="271" t="e">
        <f>SUM(K56:K59)</f>
        <v>#REF!</v>
      </c>
      <c r="L60" s="116"/>
      <c r="M60" s="272"/>
      <c r="Q60" s="140"/>
      <c r="R60" s="140"/>
      <c r="S60" s="140"/>
      <c r="T60" s="140"/>
      <c r="U60" s="140"/>
      <c r="V60" s="140"/>
      <c r="W60" s="140"/>
      <c r="X60" s="140"/>
      <c r="Y60" s="273">
        <f>SUM(Y56:Y59)</f>
        <v>5958.5203957046979</v>
      </c>
      <c r="AA60" s="638" t="s">
        <v>27</v>
      </c>
      <c r="AB60" s="639"/>
      <c r="AC60" s="639"/>
      <c r="AD60" s="639"/>
      <c r="AE60" s="639"/>
      <c r="AF60" s="639"/>
      <c r="AG60" s="639"/>
      <c r="AH60" s="639"/>
      <c r="AI60" s="640"/>
      <c r="AJ60" s="273">
        <f>SUM(AJ56:AJ59)</f>
        <v>5958.5203957046979</v>
      </c>
      <c r="AK60" s="63"/>
      <c r="AL60" s="274"/>
      <c r="AM60" s="638" t="s">
        <v>27</v>
      </c>
      <c r="AN60" s="639"/>
      <c r="AO60" s="639"/>
      <c r="AP60" s="639"/>
      <c r="AQ60" s="639"/>
      <c r="AR60" s="639"/>
      <c r="AS60" s="639"/>
      <c r="AT60" s="639"/>
      <c r="AU60" s="640"/>
      <c r="AV60" s="273">
        <f>SUM(AV56:AV59)</f>
        <v>5958.5203957046979</v>
      </c>
      <c r="AW60" s="63"/>
      <c r="AY60" s="275">
        <f>SUM(AY56:AY59)</f>
        <v>601810.55996617454</v>
      </c>
      <c r="AZ60" s="276">
        <f>2043459-267818.68</f>
        <v>1775640.32</v>
      </c>
      <c r="BA60" s="44">
        <f>SUM(BA56:BA59)</f>
        <v>887819.53895999992</v>
      </c>
    </row>
    <row r="61" spans="1:56" ht="36" customHeight="1" thickBot="1">
      <c r="A61" s="685"/>
      <c r="B61" s="686"/>
      <c r="C61" s="623" t="s">
        <v>256</v>
      </c>
      <c r="D61" s="623"/>
      <c r="E61" s="623"/>
      <c r="F61" s="623"/>
      <c r="G61" s="623"/>
      <c r="H61" s="623"/>
      <c r="I61" s="623"/>
      <c r="J61" s="623"/>
      <c r="K61" s="623"/>
      <c r="L61" s="623"/>
      <c r="M61" s="254"/>
      <c r="Q61" s="140"/>
      <c r="R61" s="140"/>
      <c r="S61" s="140"/>
      <c r="T61" s="140"/>
      <c r="U61" s="140"/>
      <c r="V61" s="140"/>
      <c r="W61" s="140"/>
      <c r="X61" s="140"/>
      <c r="Y61" s="140"/>
      <c r="AA61" s="633" t="s">
        <v>69</v>
      </c>
      <c r="AB61" s="634"/>
      <c r="AC61" s="634"/>
      <c r="AD61" s="634"/>
      <c r="AE61" s="634"/>
      <c r="AF61" s="634"/>
      <c r="AG61" s="634"/>
      <c r="AH61" s="634"/>
      <c r="AI61" s="634"/>
      <c r="AJ61" s="634"/>
      <c r="AK61" s="635"/>
      <c r="AL61" s="254"/>
      <c r="AM61" s="633" t="s">
        <v>69</v>
      </c>
      <c r="AN61" s="634"/>
      <c r="AO61" s="634"/>
      <c r="AP61" s="634"/>
      <c r="AQ61" s="634"/>
      <c r="AR61" s="634"/>
      <c r="AS61" s="634"/>
      <c r="AT61" s="634"/>
      <c r="AU61" s="634"/>
      <c r="AV61" s="634"/>
      <c r="AW61" s="635"/>
      <c r="AY61" s="44">
        <f>(AJ60+AV60)*149</f>
        <v>1775639.0779200001</v>
      </c>
      <c r="AZ61" s="44">
        <f>AZ60/2</f>
        <v>887820.16</v>
      </c>
      <c r="BA61" s="277">
        <f>AY61-AZ61</f>
        <v>887818.91792000004</v>
      </c>
      <c r="BC61" s="56">
        <f>AZ61-AY61</f>
        <v>-887818.91792000004</v>
      </c>
    </row>
    <row r="62" spans="1:56" ht="51.75" hidden="1">
      <c r="A62" s="685"/>
      <c r="B62" s="686"/>
      <c r="C62" s="154"/>
      <c r="D62" s="353"/>
      <c r="E62" s="618"/>
      <c r="F62" s="618"/>
      <c r="G62" s="256">
        <v>1</v>
      </c>
      <c r="H62" s="162" t="e">
        <f>F62*G62/#REF!</f>
        <v>#REF!</v>
      </c>
      <c r="I62" s="257">
        <v>81890</v>
      </c>
      <c r="J62" s="258"/>
      <c r="K62" s="159" t="e">
        <f>I62*H62</f>
        <v>#REF!</v>
      </c>
      <c r="L62" s="116"/>
      <c r="M62" s="259"/>
      <c r="Q62" s="278" t="s">
        <v>17</v>
      </c>
      <c r="R62" s="279" t="s">
        <v>54</v>
      </c>
      <c r="S62" s="280">
        <f t="shared" ref="S62:S69" si="49">1/2/149*T62</f>
        <v>0.16107382550335569</v>
      </c>
      <c r="T62" s="263">
        <v>48</v>
      </c>
      <c r="U62" s="264">
        <v>1</v>
      </c>
      <c r="V62" s="265">
        <f>S62*U62/T62</f>
        <v>3.3557046979865771E-3</v>
      </c>
      <c r="W62" s="266">
        <v>81890</v>
      </c>
      <c r="X62" s="71"/>
      <c r="Y62" s="267">
        <f>W62*V62</f>
        <v>274.79865771812081</v>
      </c>
      <c r="AA62" s="268">
        <v>1</v>
      </c>
      <c r="AB62" s="278" t="s">
        <v>17</v>
      </c>
      <c r="AC62" s="279" t="s">
        <v>54</v>
      </c>
      <c r="AD62" s="280">
        <f t="shared" ref="AD62:AD69" si="50">1/2/149*AE62</f>
        <v>0.33892617449664431</v>
      </c>
      <c r="AE62" s="263">
        <v>101</v>
      </c>
      <c r="AF62" s="264">
        <v>1</v>
      </c>
      <c r="AG62" s="281">
        <f>AD62*AF62/AE62</f>
        <v>3.3557046979865771E-3</v>
      </c>
      <c r="AH62" s="266">
        <v>81890</v>
      </c>
      <c r="AI62" s="71"/>
      <c r="AJ62" s="267">
        <f>AH62*AG62</f>
        <v>274.79865771812081</v>
      </c>
      <c r="AK62" s="63"/>
      <c r="AL62" s="270"/>
      <c r="AM62" s="268">
        <v>1</v>
      </c>
      <c r="AN62" s="278" t="s">
        <v>17</v>
      </c>
      <c r="AO62" s="279" t="s">
        <v>54</v>
      </c>
      <c r="AP62" s="280">
        <f>1/2</f>
        <v>0.5</v>
      </c>
      <c r="AQ62" s="263">
        <v>149</v>
      </c>
      <c r="AR62" s="264">
        <v>1</v>
      </c>
      <c r="AS62" s="281">
        <f>AP62*AR62/AQ62</f>
        <v>3.3557046979865771E-3</v>
      </c>
      <c r="AT62" s="266">
        <v>81890</v>
      </c>
      <c r="AU62" s="71"/>
      <c r="AV62" s="267">
        <f>AT62*AS62</f>
        <v>274.79865771812081</v>
      </c>
      <c r="AW62" s="63"/>
      <c r="AY62" s="44">
        <f t="shared" ref="AY62:AY70" si="51">AJ62*149</f>
        <v>40945</v>
      </c>
      <c r="AZ62" s="56">
        <f>AZ61-BA60</f>
        <v>0.62104000011458993</v>
      </c>
      <c r="BA62" s="12">
        <f>AP62*AT62</f>
        <v>40945</v>
      </c>
    </row>
    <row r="63" spans="1:56" ht="15.75" hidden="1">
      <c r="A63" s="685"/>
      <c r="B63" s="686"/>
      <c r="C63" s="154"/>
      <c r="D63" s="353"/>
      <c r="E63" s="618"/>
      <c r="F63" s="618"/>
      <c r="G63" s="264">
        <v>1</v>
      </c>
      <c r="H63" s="281" t="e">
        <f>F63*G63/#REF!</f>
        <v>#REF!</v>
      </c>
      <c r="I63" s="266">
        <v>150000</v>
      </c>
      <c r="J63" s="71"/>
      <c r="K63" s="267" t="e">
        <f t="shared" ref="K63:K70" si="52">I63*H63</f>
        <v>#REF!</v>
      </c>
      <c r="L63" s="63"/>
      <c r="M63" s="259"/>
      <c r="Q63" s="278" t="s">
        <v>18</v>
      </c>
      <c r="R63" s="279" t="s">
        <v>54</v>
      </c>
      <c r="S63" s="280">
        <f t="shared" si="49"/>
        <v>0.16107382550335569</v>
      </c>
      <c r="T63" s="263">
        <f>T62</f>
        <v>48</v>
      </c>
      <c r="U63" s="264">
        <v>1</v>
      </c>
      <c r="V63" s="265">
        <f>S63*U63/T63</f>
        <v>3.3557046979865771E-3</v>
      </c>
      <c r="W63" s="266">
        <v>150000</v>
      </c>
      <c r="X63" s="71"/>
      <c r="Y63" s="267">
        <f t="shared" ref="Y63:Y70" si="53">W63*V63</f>
        <v>503.35570469798654</v>
      </c>
      <c r="AA63" s="268">
        <v>2</v>
      </c>
      <c r="AB63" s="278" t="s">
        <v>18</v>
      </c>
      <c r="AC63" s="279" t="s">
        <v>54</v>
      </c>
      <c r="AD63" s="280">
        <f t="shared" si="50"/>
        <v>0.33892617449664431</v>
      </c>
      <c r="AE63" s="263">
        <f>AE62</f>
        <v>101</v>
      </c>
      <c r="AF63" s="264">
        <v>1</v>
      </c>
      <c r="AG63" s="281">
        <f>AD63*AF63/AE63</f>
        <v>3.3557046979865771E-3</v>
      </c>
      <c r="AH63" s="266">
        <v>150000</v>
      </c>
      <c r="AI63" s="71"/>
      <c r="AJ63" s="267">
        <f t="shared" ref="AJ63:AJ70" si="54">AH63*AG63</f>
        <v>503.35570469798654</v>
      </c>
      <c r="AK63" s="63"/>
      <c r="AL63" s="270"/>
      <c r="AM63" s="268">
        <v>2</v>
      </c>
      <c r="AN63" s="278" t="s">
        <v>18</v>
      </c>
      <c r="AO63" s="279" t="s">
        <v>54</v>
      </c>
      <c r="AP63" s="280">
        <f t="shared" ref="AP63:AP69" si="55">1/2</f>
        <v>0.5</v>
      </c>
      <c r="AQ63" s="263">
        <f>AQ62</f>
        <v>149</v>
      </c>
      <c r="AR63" s="264">
        <v>1</v>
      </c>
      <c r="AS63" s="281">
        <f>AP63*AR63/AQ63</f>
        <v>3.3557046979865771E-3</v>
      </c>
      <c r="AT63" s="266">
        <v>150000</v>
      </c>
      <c r="AU63" s="71"/>
      <c r="AV63" s="267">
        <f t="shared" ref="AV63:AV70" si="56">AT63*AS63</f>
        <v>503.35570469798654</v>
      </c>
      <c r="AW63" s="63"/>
      <c r="AY63" s="282">
        <f t="shared" si="51"/>
        <v>75000</v>
      </c>
      <c r="AZ63" s="283">
        <f>AY63+BA63</f>
        <v>150000</v>
      </c>
      <c r="BA63" s="284">
        <f>AP63*AT63</f>
        <v>75000</v>
      </c>
      <c r="BB63" s="12" t="s">
        <v>257</v>
      </c>
    </row>
    <row r="64" spans="1:56" ht="15.75" hidden="1">
      <c r="A64" s="685"/>
      <c r="B64" s="686"/>
      <c r="C64" s="154"/>
      <c r="D64" s="353"/>
      <c r="E64" s="618"/>
      <c r="F64" s="618"/>
      <c r="G64" s="264">
        <v>1</v>
      </c>
      <c r="H64" s="281" t="e">
        <f>F64*G64/#REF!</f>
        <v>#REF!</v>
      </c>
      <c r="I64" s="285">
        <v>30000</v>
      </c>
      <c r="J64" s="71"/>
      <c r="K64" s="267" t="e">
        <f t="shared" si="52"/>
        <v>#REF!</v>
      </c>
      <c r="L64" s="63"/>
      <c r="M64" s="259"/>
      <c r="Q64" s="278" t="s">
        <v>124</v>
      </c>
      <c r="R64" s="279" t="s">
        <v>54</v>
      </c>
      <c r="S64" s="280">
        <f t="shared" si="49"/>
        <v>0.16107382550335569</v>
      </c>
      <c r="T64" s="263">
        <f t="shared" ref="T64:T70" si="57">T63</f>
        <v>48</v>
      </c>
      <c r="U64" s="264">
        <v>1</v>
      </c>
      <c r="V64" s="265">
        <f t="shared" ref="V64:V70" si="58">S64*U64/T64</f>
        <v>3.3557046979865771E-3</v>
      </c>
      <c r="W64" s="285">
        <v>30000</v>
      </c>
      <c r="X64" s="71"/>
      <c r="Y64" s="267">
        <f t="shared" si="53"/>
        <v>100.67114093959731</v>
      </c>
      <c r="AA64" s="268">
        <v>3</v>
      </c>
      <c r="AB64" s="278" t="s">
        <v>124</v>
      </c>
      <c r="AC64" s="279" t="s">
        <v>54</v>
      </c>
      <c r="AD64" s="280">
        <f t="shared" si="50"/>
        <v>0.33892617449664431</v>
      </c>
      <c r="AE64" s="263">
        <f t="shared" ref="AE64:AE70" si="59">AE63</f>
        <v>101</v>
      </c>
      <c r="AF64" s="264">
        <v>1</v>
      </c>
      <c r="AG64" s="281">
        <f t="shared" ref="AG64:AG70" si="60">AD64*AF64/AE64</f>
        <v>3.3557046979865771E-3</v>
      </c>
      <c r="AH64" s="285">
        <v>30000</v>
      </c>
      <c r="AI64" s="71"/>
      <c r="AJ64" s="267">
        <f t="shared" si="54"/>
        <v>100.67114093959731</v>
      </c>
      <c r="AK64" s="63"/>
      <c r="AL64" s="270"/>
      <c r="AM64" s="268">
        <v>3</v>
      </c>
      <c r="AN64" s="278" t="s">
        <v>124</v>
      </c>
      <c r="AO64" s="279" t="s">
        <v>54</v>
      </c>
      <c r="AP64" s="280">
        <f t="shared" si="55"/>
        <v>0.5</v>
      </c>
      <c r="AQ64" s="263">
        <f t="shared" ref="AQ64:AQ70" si="61">AQ63</f>
        <v>149</v>
      </c>
      <c r="AR64" s="264">
        <v>1</v>
      </c>
      <c r="AS64" s="281">
        <f t="shared" ref="AS64:AS70" si="62">AP64*AR64/AQ64</f>
        <v>3.3557046979865771E-3</v>
      </c>
      <c r="AT64" s="285">
        <v>30000</v>
      </c>
      <c r="AU64" s="71"/>
      <c r="AV64" s="267">
        <f t="shared" si="56"/>
        <v>100.67114093959731</v>
      </c>
      <c r="AW64" s="63"/>
      <c r="AY64" s="44">
        <f t="shared" si="51"/>
        <v>14999.999999999998</v>
      </c>
      <c r="AZ64" s="283">
        <f t="shared" ref="AZ64:AZ69" si="63">AY64+BA64</f>
        <v>30000</v>
      </c>
      <c r="BA64" s="12">
        <f t="shared" ref="BA64:BA70" si="64">AP64*AT64</f>
        <v>15000</v>
      </c>
    </row>
    <row r="65" spans="1:54" ht="15.75" hidden="1">
      <c r="A65" s="685"/>
      <c r="B65" s="686"/>
      <c r="C65" s="154"/>
      <c r="D65" s="353"/>
      <c r="E65" s="618"/>
      <c r="F65" s="618"/>
      <c r="G65" s="264"/>
      <c r="H65" s="281"/>
      <c r="I65" s="285"/>
      <c r="J65" s="71"/>
      <c r="K65" s="267"/>
      <c r="L65" s="63"/>
      <c r="M65" s="259"/>
      <c r="Q65" s="278"/>
      <c r="R65" s="279"/>
      <c r="S65" s="280"/>
      <c r="T65" s="263"/>
      <c r="U65" s="264"/>
      <c r="V65" s="265"/>
      <c r="W65" s="285"/>
      <c r="X65" s="71"/>
      <c r="Y65" s="267"/>
      <c r="AA65" s="268"/>
      <c r="AB65" s="278"/>
      <c r="AC65" s="279"/>
      <c r="AD65" s="280"/>
      <c r="AE65" s="263"/>
      <c r="AF65" s="264"/>
      <c r="AG65" s="281"/>
      <c r="AH65" s="285"/>
      <c r="AI65" s="71"/>
      <c r="AJ65" s="267"/>
      <c r="AK65" s="63"/>
      <c r="AL65" s="270"/>
      <c r="AM65" s="268"/>
      <c r="AN65" s="278"/>
      <c r="AO65" s="279"/>
      <c r="AP65" s="280"/>
      <c r="AQ65" s="263"/>
      <c r="AR65" s="264"/>
      <c r="AS65" s="281"/>
      <c r="AT65" s="285"/>
      <c r="AU65" s="71"/>
      <c r="AV65" s="267"/>
      <c r="AW65" s="63"/>
      <c r="AY65" s="44"/>
      <c r="AZ65" s="283"/>
    </row>
    <row r="66" spans="1:54" ht="15.75" hidden="1">
      <c r="A66" s="685"/>
      <c r="B66" s="686"/>
      <c r="C66" s="154"/>
      <c r="D66" s="353"/>
      <c r="E66" s="618"/>
      <c r="F66" s="618"/>
      <c r="G66" s="264"/>
      <c r="H66" s="281"/>
      <c r="I66" s="285"/>
      <c r="J66" s="71"/>
      <c r="K66" s="267"/>
      <c r="L66" s="63"/>
      <c r="M66" s="259"/>
      <c r="Q66" s="278"/>
      <c r="R66" s="279"/>
      <c r="S66" s="280"/>
      <c r="T66" s="263"/>
      <c r="U66" s="264"/>
      <c r="V66" s="265"/>
      <c r="W66" s="285"/>
      <c r="X66" s="71"/>
      <c r="Y66" s="267"/>
      <c r="AA66" s="268"/>
      <c r="AB66" s="278"/>
      <c r="AC66" s="279"/>
      <c r="AD66" s="280"/>
      <c r="AE66" s="263"/>
      <c r="AF66" s="264"/>
      <c r="AG66" s="281"/>
      <c r="AH66" s="285"/>
      <c r="AI66" s="71"/>
      <c r="AJ66" s="267"/>
      <c r="AK66" s="63"/>
      <c r="AL66" s="270"/>
      <c r="AM66" s="268"/>
      <c r="AN66" s="278"/>
      <c r="AO66" s="279"/>
      <c r="AP66" s="280"/>
      <c r="AQ66" s="263"/>
      <c r="AR66" s="264"/>
      <c r="AS66" s="281"/>
      <c r="AT66" s="285"/>
      <c r="AU66" s="71"/>
      <c r="AV66" s="267"/>
      <c r="AW66" s="63"/>
      <c r="AY66" s="44"/>
      <c r="AZ66" s="283"/>
    </row>
    <row r="67" spans="1:54" ht="15.75" hidden="1">
      <c r="A67" s="685"/>
      <c r="B67" s="686"/>
      <c r="C67" s="154"/>
      <c r="D67" s="353"/>
      <c r="E67" s="618"/>
      <c r="F67" s="618"/>
      <c r="G67" s="264">
        <v>1</v>
      </c>
      <c r="H67" s="281" t="e">
        <f>F67*G67/#REF!</f>
        <v>#REF!</v>
      </c>
      <c r="I67" s="266">
        <v>300000</v>
      </c>
      <c r="J67" s="71"/>
      <c r="K67" s="267" t="e">
        <f t="shared" si="52"/>
        <v>#REF!</v>
      </c>
      <c r="L67" s="63"/>
      <c r="M67" s="259"/>
      <c r="Q67" s="278" t="s">
        <v>96</v>
      </c>
      <c r="R67" s="279" t="s">
        <v>54</v>
      </c>
      <c r="S67" s="280">
        <f t="shared" si="49"/>
        <v>0.16107382550335569</v>
      </c>
      <c r="T67" s="263">
        <f>T64</f>
        <v>48</v>
      </c>
      <c r="U67" s="264">
        <v>1</v>
      </c>
      <c r="V67" s="265">
        <f t="shared" si="58"/>
        <v>3.3557046979865771E-3</v>
      </c>
      <c r="W67" s="266">
        <v>300000</v>
      </c>
      <c r="X67" s="71"/>
      <c r="Y67" s="267">
        <f t="shared" si="53"/>
        <v>1006.7114093959731</v>
      </c>
      <c r="AA67" s="268">
        <v>4</v>
      </c>
      <c r="AB67" s="278" t="s">
        <v>96</v>
      </c>
      <c r="AC67" s="279" t="s">
        <v>54</v>
      </c>
      <c r="AD67" s="280">
        <f t="shared" si="50"/>
        <v>0.33892617449664431</v>
      </c>
      <c r="AE67" s="263">
        <f>AE64</f>
        <v>101</v>
      </c>
      <c r="AF67" s="264">
        <v>1</v>
      </c>
      <c r="AG67" s="281">
        <f t="shared" si="60"/>
        <v>3.3557046979865771E-3</v>
      </c>
      <c r="AH67" s="266">
        <v>300000</v>
      </c>
      <c r="AI67" s="71"/>
      <c r="AJ67" s="267">
        <f t="shared" si="54"/>
        <v>1006.7114093959731</v>
      </c>
      <c r="AK67" s="63"/>
      <c r="AL67" s="270"/>
      <c r="AM67" s="268">
        <v>4</v>
      </c>
      <c r="AN67" s="278" t="s">
        <v>96</v>
      </c>
      <c r="AO67" s="279" t="s">
        <v>54</v>
      </c>
      <c r="AP67" s="280">
        <f t="shared" si="55"/>
        <v>0.5</v>
      </c>
      <c r="AQ67" s="263">
        <f>AQ64</f>
        <v>149</v>
      </c>
      <c r="AR67" s="264">
        <v>1</v>
      </c>
      <c r="AS67" s="281">
        <f t="shared" si="62"/>
        <v>3.3557046979865771E-3</v>
      </c>
      <c r="AT67" s="266">
        <v>300000</v>
      </c>
      <c r="AU67" s="71"/>
      <c r="AV67" s="267">
        <f t="shared" si="56"/>
        <v>1006.7114093959731</v>
      </c>
      <c r="AW67" s="63"/>
      <c r="AY67" s="44">
        <f t="shared" si="51"/>
        <v>150000</v>
      </c>
      <c r="AZ67" s="283">
        <f t="shared" si="63"/>
        <v>300000</v>
      </c>
      <c r="BA67" s="12">
        <f t="shared" si="64"/>
        <v>150000</v>
      </c>
    </row>
    <row r="68" spans="1:54" ht="15.75" hidden="1">
      <c r="A68" s="685"/>
      <c r="B68" s="686"/>
      <c r="C68" s="154"/>
      <c r="D68" s="353"/>
      <c r="E68" s="618"/>
      <c r="F68" s="618"/>
      <c r="G68" s="264">
        <v>1</v>
      </c>
      <c r="H68" s="281" t="e">
        <f>F68*G68/#REF!</f>
        <v>#REF!</v>
      </c>
      <c r="I68" s="266">
        <v>32600</v>
      </c>
      <c r="J68" s="71"/>
      <c r="K68" s="267" t="e">
        <f t="shared" si="52"/>
        <v>#REF!</v>
      </c>
      <c r="L68" s="63"/>
      <c r="M68" s="259"/>
      <c r="Q68" s="278" t="s">
        <v>19</v>
      </c>
      <c r="R68" s="279" t="s">
        <v>54</v>
      </c>
      <c r="S68" s="280">
        <f t="shared" si="49"/>
        <v>0.16107382550335569</v>
      </c>
      <c r="T68" s="263">
        <v>48</v>
      </c>
      <c r="U68" s="264">
        <v>1</v>
      </c>
      <c r="V68" s="265">
        <f t="shared" si="58"/>
        <v>3.3557046979865771E-3</v>
      </c>
      <c r="W68" s="266">
        <v>32600</v>
      </c>
      <c r="X68" s="71"/>
      <c r="Y68" s="267">
        <f t="shared" si="53"/>
        <v>109.39597315436241</v>
      </c>
      <c r="AA68" s="268">
        <v>5</v>
      </c>
      <c r="AB68" s="278" t="s">
        <v>19</v>
      </c>
      <c r="AC68" s="279" t="s">
        <v>54</v>
      </c>
      <c r="AD68" s="280">
        <f t="shared" si="50"/>
        <v>0.33892617449664431</v>
      </c>
      <c r="AE68" s="263">
        <v>101</v>
      </c>
      <c r="AF68" s="264">
        <v>1</v>
      </c>
      <c r="AG68" s="281">
        <f t="shared" si="60"/>
        <v>3.3557046979865771E-3</v>
      </c>
      <c r="AH68" s="266">
        <v>32600</v>
      </c>
      <c r="AI68" s="71"/>
      <c r="AJ68" s="267">
        <f t="shared" si="54"/>
        <v>109.39597315436241</v>
      </c>
      <c r="AK68" s="63"/>
      <c r="AL68" s="270"/>
      <c r="AM68" s="268">
        <v>5</v>
      </c>
      <c r="AN68" s="278" t="s">
        <v>19</v>
      </c>
      <c r="AO68" s="279" t="s">
        <v>54</v>
      </c>
      <c r="AP68" s="280">
        <f t="shared" si="55"/>
        <v>0.5</v>
      </c>
      <c r="AQ68" s="263">
        <f t="shared" si="61"/>
        <v>149</v>
      </c>
      <c r="AR68" s="264">
        <v>1</v>
      </c>
      <c r="AS68" s="281">
        <f t="shared" si="62"/>
        <v>3.3557046979865771E-3</v>
      </c>
      <c r="AT68" s="266">
        <v>32600</v>
      </c>
      <c r="AU68" s="71"/>
      <c r="AV68" s="267">
        <f t="shared" si="56"/>
        <v>109.39597315436241</v>
      </c>
      <c r="AW68" s="63"/>
      <c r="AY68" s="44">
        <f t="shared" si="51"/>
        <v>16299.999999999998</v>
      </c>
      <c r="AZ68" s="283">
        <f t="shared" si="63"/>
        <v>32600</v>
      </c>
      <c r="BA68" s="12">
        <f t="shared" si="64"/>
        <v>16300</v>
      </c>
    </row>
    <row r="69" spans="1:54" ht="15.75" hidden="1">
      <c r="A69" s="685"/>
      <c r="B69" s="686"/>
      <c r="C69" s="154"/>
      <c r="D69" s="353"/>
      <c r="E69" s="618"/>
      <c r="F69" s="618"/>
      <c r="G69" s="264">
        <v>1</v>
      </c>
      <c r="H69" s="281" t="e">
        <f>F69*G69/#REF!</f>
        <v>#REF!</v>
      </c>
      <c r="I69" s="266">
        <v>50000</v>
      </c>
      <c r="J69" s="71"/>
      <c r="K69" s="267" t="e">
        <f t="shared" si="52"/>
        <v>#REF!</v>
      </c>
      <c r="L69" s="63"/>
      <c r="M69" s="259"/>
      <c r="Q69" s="278" t="s">
        <v>117</v>
      </c>
      <c r="R69" s="279" t="s">
        <v>54</v>
      </c>
      <c r="S69" s="280">
        <f t="shared" si="49"/>
        <v>0.16107382550335569</v>
      </c>
      <c r="T69" s="263">
        <f t="shared" si="57"/>
        <v>48</v>
      </c>
      <c r="U69" s="264">
        <v>1</v>
      </c>
      <c r="V69" s="265">
        <f t="shared" si="58"/>
        <v>3.3557046979865771E-3</v>
      </c>
      <c r="W69" s="266">
        <v>50000</v>
      </c>
      <c r="X69" s="71"/>
      <c r="Y69" s="267">
        <f t="shared" si="53"/>
        <v>167.78523489932886</v>
      </c>
      <c r="AA69" s="268">
        <v>6</v>
      </c>
      <c r="AB69" s="278" t="s">
        <v>117</v>
      </c>
      <c r="AC69" s="279" t="s">
        <v>54</v>
      </c>
      <c r="AD69" s="280">
        <f t="shared" si="50"/>
        <v>0.33892617449664431</v>
      </c>
      <c r="AE69" s="263">
        <f t="shared" si="59"/>
        <v>101</v>
      </c>
      <c r="AF69" s="264">
        <v>1</v>
      </c>
      <c r="AG69" s="281">
        <f t="shared" si="60"/>
        <v>3.3557046979865771E-3</v>
      </c>
      <c r="AH69" s="266">
        <v>50000</v>
      </c>
      <c r="AI69" s="71"/>
      <c r="AJ69" s="267">
        <f t="shared" si="54"/>
        <v>167.78523489932886</v>
      </c>
      <c r="AK69" s="63"/>
      <c r="AL69" s="270"/>
      <c r="AM69" s="268">
        <v>6</v>
      </c>
      <c r="AN69" s="278" t="s">
        <v>117</v>
      </c>
      <c r="AO69" s="279" t="s">
        <v>54</v>
      </c>
      <c r="AP69" s="280">
        <f t="shared" si="55"/>
        <v>0.5</v>
      </c>
      <c r="AQ69" s="263">
        <f t="shared" si="61"/>
        <v>149</v>
      </c>
      <c r="AR69" s="264">
        <v>1</v>
      </c>
      <c r="AS69" s="281">
        <f t="shared" si="62"/>
        <v>3.3557046979865771E-3</v>
      </c>
      <c r="AT69" s="266">
        <v>50000</v>
      </c>
      <c r="AU69" s="71"/>
      <c r="AV69" s="267">
        <f t="shared" si="56"/>
        <v>167.78523489932886</v>
      </c>
      <c r="AW69" s="63"/>
      <c r="AY69" s="44">
        <f t="shared" si="51"/>
        <v>25000</v>
      </c>
      <c r="AZ69" s="283">
        <f t="shared" si="63"/>
        <v>50000</v>
      </c>
      <c r="BA69" s="12">
        <f t="shared" si="64"/>
        <v>25000</v>
      </c>
    </row>
    <row r="70" spans="1:54" ht="77.25" hidden="1">
      <c r="A70" s="685"/>
      <c r="B70" s="686"/>
      <c r="C70" s="154"/>
      <c r="D70" s="353"/>
      <c r="E70" s="618"/>
      <c r="F70" s="618"/>
      <c r="G70" s="264">
        <v>1</v>
      </c>
      <c r="H70" s="281" t="e">
        <f>F70*G70/#REF!</f>
        <v>#REF!</v>
      </c>
      <c r="I70" s="266">
        <f>(40000+20000+20000+60000)/4</f>
        <v>35000</v>
      </c>
      <c r="J70" s="71"/>
      <c r="K70" s="267" t="e">
        <f t="shared" si="52"/>
        <v>#REF!</v>
      </c>
      <c r="L70" s="63"/>
      <c r="M70" s="259"/>
      <c r="Q70" s="278" t="s">
        <v>116</v>
      </c>
      <c r="R70" s="279" t="s">
        <v>54</v>
      </c>
      <c r="S70" s="280">
        <f>4/2/149*T70</f>
        <v>0.64429530201342278</v>
      </c>
      <c r="T70" s="263">
        <f t="shared" si="57"/>
        <v>48</v>
      </c>
      <c r="U70" s="264">
        <v>1</v>
      </c>
      <c r="V70" s="265">
        <f t="shared" si="58"/>
        <v>1.3422818791946308E-2</v>
      </c>
      <c r="W70" s="266">
        <f>(40000+20000+20000+60000)/4</f>
        <v>35000</v>
      </c>
      <c r="X70" s="71"/>
      <c r="Y70" s="267">
        <f t="shared" si="53"/>
        <v>469.79865771812081</v>
      </c>
      <c r="AA70" s="268">
        <v>7</v>
      </c>
      <c r="AB70" s="278" t="s">
        <v>116</v>
      </c>
      <c r="AC70" s="279" t="s">
        <v>54</v>
      </c>
      <c r="AD70" s="280">
        <f>4/2/149*AE70</f>
        <v>1.3557046979865772</v>
      </c>
      <c r="AE70" s="263">
        <f t="shared" si="59"/>
        <v>101</v>
      </c>
      <c r="AF70" s="264">
        <v>1</v>
      </c>
      <c r="AG70" s="281">
        <f t="shared" si="60"/>
        <v>1.3422818791946308E-2</v>
      </c>
      <c r="AH70" s="266">
        <f>(40000+20000+20000+60000)/4</f>
        <v>35000</v>
      </c>
      <c r="AI70" s="71"/>
      <c r="AJ70" s="267">
        <f t="shared" si="54"/>
        <v>469.79865771812081</v>
      </c>
      <c r="AK70" s="63"/>
      <c r="AL70" s="270"/>
      <c r="AM70" s="268">
        <v>7</v>
      </c>
      <c r="AN70" s="278" t="s">
        <v>116</v>
      </c>
      <c r="AO70" s="279" t="s">
        <v>54</v>
      </c>
      <c r="AP70" s="280">
        <f>4/2</f>
        <v>2</v>
      </c>
      <c r="AQ70" s="263">
        <f t="shared" si="61"/>
        <v>149</v>
      </c>
      <c r="AR70" s="264">
        <v>1</v>
      </c>
      <c r="AS70" s="281">
        <f t="shared" si="62"/>
        <v>1.3422818791946308E-2</v>
      </c>
      <c r="AT70" s="266">
        <f>(40000+20000+20000+60000)/4</f>
        <v>35000</v>
      </c>
      <c r="AU70" s="71"/>
      <c r="AV70" s="267">
        <f t="shared" si="56"/>
        <v>469.79865771812081</v>
      </c>
      <c r="AW70" s="63"/>
      <c r="AY70" s="44">
        <f t="shared" si="51"/>
        <v>70000</v>
      </c>
      <c r="AZ70" s="283">
        <f>AY70+BA70</f>
        <v>140000</v>
      </c>
      <c r="BA70" s="12">
        <f t="shared" si="64"/>
        <v>70000</v>
      </c>
      <c r="BB70" s="56">
        <f>BB71-AY63-BA63</f>
        <v>634490</v>
      </c>
    </row>
    <row r="71" spans="1:54" ht="15.75" hidden="1" customHeight="1" thickBot="1">
      <c r="A71" s="685"/>
      <c r="B71" s="686"/>
      <c r="C71" s="619"/>
      <c r="D71" s="619"/>
      <c r="E71" s="619"/>
      <c r="F71" s="619"/>
      <c r="G71" s="619"/>
      <c r="H71" s="619"/>
      <c r="I71" s="619"/>
      <c r="J71" s="619"/>
      <c r="K71" s="286" t="e">
        <f>SUM(K62:K70)</f>
        <v>#REF!</v>
      </c>
      <c r="L71" s="63"/>
      <c r="M71" s="272"/>
      <c r="Q71" s="140"/>
      <c r="R71" s="140"/>
      <c r="S71" s="140"/>
      <c r="T71" s="140"/>
      <c r="U71" s="140"/>
      <c r="V71" s="140"/>
      <c r="W71" s="140"/>
      <c r="X71" s="140"/>
      <c r="Y71" s="286">
        <f>SUM(Y62:Y70)</f>
        <v>2632.5167785234898</v>
      </c>
      <c r="AA71" s="620" t="s">
        <v>27</v>
      </c>
      <c r="AB71" s="621"/>
      <c r="AC71" s="621"/>
      <c r="AD71" s="621"/>
      <c r="AE71" s="621"/>
      <c r="AF71" s="621"/>
      <c r="AG71" s="621"/>
      <c r="AH71" s="621"/>
      <c r="AI71" s="622"/>
      <c r="AJ71" s="286">
        <f>SUM(AJ62:AJ70)</f>
        <v>2632.5167785234898</v>
      </c>
      <c r="AK71" s="63"/>
      <c r="AL71" s="274"/>
      <c r="AM71" s="620" t="s">
        <v>27</v>
      </c>
      <c r="AN71" s="621"/>
      <c r="AO71" s="621"/>
      <c r="AP71" s="621"/>
      <c r="AQ71" s="621"/>
      <c r="AR71" s="621"/>
      <c r="AS71" s="621"/>
      <c r="AT71" s="621"/>
      <c r="AU71" s="622"/>
      <c r="AV71" s="286">
        <f>SUM(AV62:AV70)</f>
        <v>2632.5167785234898</v>
      </c>
      <c r="AW71" s="63"/>
      <c r="AY71" s="286">
        <f>SUM(AY62:AY70)</f>
        <v>392245</v>
      </c>
      <c r="AZ71" s="12">
        <f>(634490+150000)/2</f>
        <v>392245</v>
      </c>
      <c r="BA71" s="287">
        <f>SUM(BA62:BA70)</f>
        <v>392245</v>
      </c>
      <c r="BB71" s="173">
        <f>AY71+BA71</f>
        <v>784490</v>
      </c>
    </row>
    <row r="72" spans="1:54" ht="15" hidden="1" customHeight="1">
      <c r="A72" s="685"/>
      <c r="B72" s="686"/>
      <c r="C72" s="632" t="s">
        <v>68</v>
      </c>
      <c r="D72" s="632"/>
      <c r="E72" s="632"/>
      <c r="F72" s="632"/>
      <c r="G72" s="632"/>
      <c r="H72" s="632"/>
      <c r="I72" s="632"/>
      <c r="J72" s="632"/>
      <c r="K72" s="632"/>
      <c r="L72" s="632"/>
      <c r="M72" s="254"/>
      <c r="Q72" s="140"/>
      <c r="R72" s="140"/>
      <c r="S72" s="140"/>
      <c r="T72" s="140"/>
      <c r="U72" s="140"/>
      <c r="V72" s="140"/>
      <c r="W72" s="140"/>
      <c r="X72" s="140"/>
      <c r="Y72" s="140"/>
      <c r="AA72" s="633" t="s">
        <v>68</v>
      </c>
      <c r="AB72" s="634"/>
      <c r="AC72" s="634"/>
      <c r="AD72" s="634"/>
      <c r="AE72" s="634"/>
      <c r="AF72" s="634"/>
      <c r="AG72" s="634"/>
      <c r="AH72" s="634"/>
      <c r="AI72" s="634"/>
      <c r="AJ72" s="634"/>
      <c r="AK72" s="635"/>
      <c r="AL72" s="254"/>
      <c r="AM72" s="633" t="s">
        <v>68</v>
      </c>
      <c r="AN72" s="634"/>
      <c r="AO72" s="634"/>
      <c r="AP72" s="634"/>
      <c r="AQ72" s="634"/>
      <c r="AR72" s="634"/>
      <c r="AS72" s="634"/>
      <c r="AT72" s="634"/>
      <c r="AU72" s="634"/>
      <c r="AV72" s="634"/>
      <c r="AW72" s="635"/>
      <c r="AZ72" s="112">
        <f>AZ71-AY71</f>
        <v>0</v>
      </c>
      <c r="BA72" s="112"/>
      <c r="BB72" s="112"/>
    </row>
    <row r="73" spans="1:54" ht="15" hidden="1" customHeight="1">
      <c r="A73" s="685"/>
      <c r="B73" s="686"/>
      <c r="C73" s="268"/>
      <c r="D73" s="268"/>
      <c r="E73" s="268"/>
      <c r="F73" s="288"/>
      <c r="G73" s="289">
        <v>300</v>
      </c>
      <c r="H73" s="290" t="e">
        <f>F73*G73/#REF!</f>
        <v>#REF!</v>
      </c>
      <c r="I73" s="291"/>
      <c r="J73" s="71"/>
      <c r="K73" s="267" t="e">
        <f>I73*H73</f>
        <v>#REF!</v>
      </c>
      <c r="L73" s="63"/>
      <c r="M73" s="259"/>
      <c r="Q73" s="268"/>
      <c r="R73" s="268"/>
      <c r="S73" s="288"/>
      <c r="T73" s="240">
        <f t="shared" ref="T73:T75" si="65">300*245</f>
        <v>73500</v>
      </c>
      <c r="U73" s="289">
        <v>300</v>
      </c>
      <c r="V73" s="290">
        <f t="shared" ref="V73:V75" si="66">S73*U73/T73</f>
        <v>0</v>
      </c>
      <c r="W73" s="291"/>
      <c r="X73" s="71"/>
      <c r="Y73" s="267">
        <f>W73*V73</f>
        <v>0</v>
      </c>
      <c r="AA73" s="268"/>
      <c r="AB73" s="268"/>
      <c r="AC73" s="268"/>
      <c r="AD73" s="288"/>
      <c r="AE73" s="240">
        <f t="shared" ref="AE73:AE75" si="67">300*245</f>
        <v>73500</v>
      </c>
      <c r="AF73" s="289">
        <v>300</v>
      </c>
      <c r="AG73" s="290">
        <f t="shared" ref="AG73:AG75" si="68">AD73*AF73/AE73</f>
        <v>0</v>
      </c>
      <c r="AH73" s="291"/>
      <c r="AI73" s="71"/>
      <c r="AJ73" s="267">
        <f>AH73*AG73</f>
        <v>0</v>
      </c>
      <c r="AK73" s="63"/>
      <c r="AL73" s="270"/>
      <c r="AM73" s="268"/>
      <c r="AN73" s="268"/>
      <c r="AO73" s="268"/>
      <c r="AP73" s="288"/>
      <c r="AQ73" s="240">
        <f t="shared" ref="AQ73:AQ75" si="69">300*245</f>
        <v>73500</v>
      </c>
      <c r="AR73" s="289">
        <v>300</v>
      </c>
      <c r="AS73" s="290">
        <f t="shared" ref="AS73:AS75" si="70">AP73*AR73/AQ73</f>
        <v>0</v>
      </c>
      <c r="AT73" s="291"/>
      <c r="AU73" s="71"/>
      <c r="AV73" s="267">
        <f>AT73*AS73</f>
        <v>0</v>
      </c>
      <c r="AW73" s="63"/>
      <c r="AY73" s="44">
        <f t="shared" ref="AY73:AY83" si="71">AJ73*443052</f>
        <v>0</v>
      </c>
    </row>
    <row r="74" spans="1:54" ht="15" hidden="1" customHeight="1">
      <c r="A74" s="685"/>
      <c r="B74" s="686"/>
      <c r="C74" s="268"/>
      <c r="D74" s="268"/>
      <c r="E74" s="268"/>
      <c r="F74" s="288"/>
      <c r="G74" s="289">
        <v>300</v>
      </c>
      <c r="H74" s="290" t="e">
        <f>F74*G74/#REF!</f>
        <v>#REF!</v>
      </c>
      <c r="I74" s="292"/>
      <c r="J74" s="71"/>
      <c r="K74" s="267" t="e">
        <f>I74*H74</f>
        <v>#REF!</v>
      </c>
      <c r="L74" s="63"/>
      <c r="M74" s="259"/>
      <c r="Q74" s="268"/>
      <c r="R74" s="268"/>
      <c r="S74" s="288"/>
      <c r="T74" s="240">
        <f t="shared" si="65"/>
        <v>73500</v>
      </c>
      <c r="U74" s="289">
        <v>300</v>
      </c>
      <c r="V74" s="290">
        <f t="shared" si="66"/>
        <v>0</v>
      </c>
      <c r="W74" s="292"/>
      <c r="X74" s="71"/>
      <c r="Y74" s="267">
        <f>W74*V74</f>
        <v>0</v>
      </c>
      <c r="AA74" s="268"/>
      <c r="AB74" s="268"/>
      <c r="AC74" s="268"/>
      <c r="AD74" s="288"/>
      <c r="AE74" s="240">
        <f t="shared" si="67"/>
        <v>73500</v>
      </c>
      <c r="AF74" s="289">
        <v>300</v>
      </c>
      <c r="AG74" s="290">
        <f t="shared" si="68"/>
        <v>0</v>
      </c>
      <c r="AH74" s="292"/>
      <c r="AI74" s="71"/>
      <c r="AJ74" s="267">
        <f>AH74*AG74</f>
        <v>0</v>
      </c>
      <c r="AK74" s="63"/>
      <c r="AL74" s="270"/>
      <c r="AM74" s="268"/>
      <c r="AN74" s="268"/>
      <c r="AO74" s="268"/>
      <c r="AP74" s="288"/>
      <c r="AQ74" s="240">
        <f t="shared" si="69"/>
        <v>73500</v>
      </c>
      <c r="AR74" s="289">
        <v>300</v>
      </c>
      <c r="AS74" s="290">
        <f t="shared" si="70"/>
        <v>0</v>
      </c>
      <c r="AT74" s="292"/>
      <c r="AU74" s="71"/>
      <c r="AV74" s="267">
        <f>AT74*AS74</f>
        <v>0</v>
      </c>
      <c r="AW74" s="63"/>
      <c r="AY74" s="44">
        <f t="shared" si="71"/>
        <v>0</v>
      </c>
    </row>
    <row r="75" spans="1:54" ht="15" hidden="1" customHeight="1">
      <c r="A75" s="685"/>
      <c r="B75" s="686"/>
      <c r="C75" s="268"/>
      <c r="D75" s="268"/>
      <c r="E75" s="268"/>
      <c r="F75" s="288"/>
      <c r="G75" s="289">
        <v>300</v>
      </c>
      <c r="H75" s="290" t="e">
        <f>F75*G75/#REF!</f>
        <v>#REF!</v>
      </c>
      <c r="I75" s="292"/>
      <c r="J75" s="71"/>
      <c r="K75" s="267" t="e">
        <f>I75*H75</f>
        <v>#REF!</v>
      </c>
      <c r="L75" s="63"/>
      <c r="M75" s="259"/>
      <c r="Q75" s="268"/>
      <c r="R75" s="268"/>
      <c r="S75" s="288"/>
      <c r="T75" s="240">
        <f t="shared" si="65"/>
        <v>73500</v>
      </c>
      <c r="U75" s="289">
        <v>300</v>
      </c>
      <c r="V75" s="290">
        <f t="shared" si="66"/>
        <v>0</v>
      </c>
      <c r="W75" s="292"/>
      <c r="X75" s="71"/>
      <c r="Y75" s="267">
        <f>W75*V75</f>
        <v>0</v>
      </c>
      <c r="AA75" s="268"/>
      <c r="AB75" s="268"/>
      <c r="AC75" s="268"/>
      <c r="AD75" s="288"/>
      <c r="AE75" s="240">
        <f t="shared" si="67"/>
        <v>73500</v>
      </c>
      <c r="AF75" s="289">
        <v>300</v>
      </c>
      <c r="AG75" s="290">
        <f t="shared" si="68"/>
        <v>0</v>
      </c>
      <c r="AH75" s="292"/>
      <c r="AI75" s="71"/>
      <c r="AJ75" s="267">
        <f>AH75*AG75</f>
        <v>0</v>
      </c>
      <c r="AK75" s="63"/>
      <c r="AL75" s="270"/>
      <c r="AM75" s="268"/>
      <c r="AN75" s="268"/>
      <c r="AO75" s="268"/>
      <c r="AP75" s="288"/>
      <c r="AQ75" s="240">
        <f t="shared" si="69"/>
        <v>73500</v>
      </c>
      <c r="AR75" s="289">
        <v>300</v>
      </c>
      <c r="AS75" s="290">
        <f t="shared" si="70"/>
        <v>0</v>
      </c>
      <c r="AT75" s="292"/>
      <c r="AU75" s="71"/>
      <c r="AV75" s="267">
        <f>AT75*AS75</f>
        <v>0</v>
      </c>
      <c r="AW75" s="63"/>
      <c r="AY75" s="44">
        <f t="shared" si="71"/>
        <v>0</v>
      </c>
    </row>
    <row r="76" spans="1:54" ht="15" hidden="1" customHeight="1">
      <c r="A76" s="685"/>
      <c r="B76" s="686"/>
      <c r="C76" s="619"/>
      <c r="D76" s="619"/>
      <c r="E76" s="619"/>
      <c r="F76" s="619"/>
      <c r="G76" s="619"/>
      <c r="H76" s="619"/>
      <c r="I76" s="619"/>
      <c r="J76" s="619"/>
      <c r="K76" s="286" t="e">
        <f>SUM(K73:K75)</f>
        <v>#REF!</v>
      </c>
      <c r="L76" s="63"/>
      <c r="M76" s="272"/>
      <c r="Q76" s="140"/>
      <c r="R76" s="140"/>
      <c r="S76" s="140"/>
      <c r="T76" s="140"/>
      <c r="U76" s="140"/>
      <c r="V76" s="140"/>
      <c r="W76" s="140"/>
      <c r="X76" s="140"/>
      <c r="Y76" s="286">
        <f>SUM(Y73:Y75)</f>
        <v>0</v>
      </c>
      <c r="AA76" s="620" t="s">
        <v>27</v>
      </c>
      <c r="AB76" s="621"/>
      <c r="AC76" s="621"/>
      <c r="AD76" s="621"/>
      <c r="AE76" s="621"/>
      <c r="AF76" s="621"/>
      <c r="AG76" s="621"/>
      <c r="AH76" s="621"/>
      <c r="AI76" s="622"/>
      <c r="AJ76" s="286">
        <f>SUM(AJ73:AJ75)</f>
        <v>0</v>
      </c>
      <c r="AK76" s="63"/>
      <c r="AL76" s="274"/>
      <c r="AM76" s="620" t="s">
        <v>27</v>
      </c>
      <c r="AN76" s="621"/>
      <c r="AO76" s="621"/>
      <c r="AP76" s="621"/>
      <c r="AQ76" s="621"/>
      <c r="AR76" s="621"/>
      <c r="AS76" s="621"/>
      <c r="AT76" s="621"/>
      <c r="AU76" s="622"/>
      <c r="AV76" s="286">
        <f>SUM(AV73:AV75)</f>
        <v>0</v>
      </c>
      <c r="AW76" s="63"/>
      <c r="AY76" s="44">
        <f t="shared" si="71"/>
        <v>0</v>
      </c>
    </row>
    <row r="77" spans="1:54" s="294" customFormat="1" ht="26.25" customHeight="1">
      <c r="A77" s="685"/>
      <c r="B77" s="686"/>
      <c r="C77" s="623" t="s">
        <v>21</v>
      </c>
      <c r="D77" s="623"/>
      <c r="E77" s="623"/>
      <c r="F77" s="623"/>
      <c r="G77" s="623"/>
      <c r="H77" s="623"/>
      <c r="I77" s="623"/>
      <c r="J77" s="623"/>
      <c r="K77" s="623"/>
      <c r="L77" s="623"/>
      <c r="M77" s="293"/>
      <c r="P77" s="295"/>
      <c r="Q77" s="295"/>
      <c r="R77" s="295"/>
      <c r="S77" s="295"/>
      <c r="T77" s="295"/>
      <c r="U77" s="295"/>
      <c r="V77" s="295"/>
      <c r="W77" s="295"/>
      <c r="X77" s="295"/>
      <c r="Y77" s="295"/>
      <c r="Z77" s="77"/>
      <c r="AA77" s="624" t="s">
        <v>21</v>
      </c>
      <c r="AB77" s="625"/>
      <c r="AC77" s="625"/>
      <c r="AD77" s="625"/>
      <c r="AE77" s="625"/>
      <c r="AF77" s="625"/>
      <c r="AG77" s="625"/>
      <c r="AH77" s="625"/>
      <c r="AI77" s="625"/>
      <c r="AJ77" s="625"/>
      <c r="AK77" s="626"/>
      <c r="AL77" s="293"/>
      <c r="AM77" s="624" t="s">
        <v>21</v>
      </c>
      <c r="AN77" s="625"/>
      <c r="AO77" s="625"/>
      <c r="AP77" s="625"/>
      <c r="AQ77" s="625"/>
      <c r="AR77" s="625"/>
      <c r="AS77" s="625"/>
      <c r="AT77" s="625"/>
      <c r="AU77" s="625"/>
      <c r="AV77" s="625"/>
      <c r="AW77" s="626"/>
      <c r="AY77" s="296">
        <f t="shared" si="71"/>
        <v>0</v>
      </c>
    </row>
    <row r="78" spans="1:54" ht="30.75" hidden="1" customHeight="1">
      <c r="A78" s="685"/>
      <c r="B78" s="686"/>
      <c r="C78" s="154" t="s">
        <v>22</v>
      </c>
      <c r="D78" s="353" t="s">
        <v>140</v>
      </c>
      <c r="E78" s="618"/>
      <c r="F78" s="618"/>
      <c r="G78" s="264">
        <v>1</v>
      </c>
      <c r="H78" s="281" t="e">
        <f>F78*G78/#REF!</f>
        <v>#REF!</v>
      </c>
      <c r="I78" s="297">
        <v>40000</v>
      </c>
      <c r="J78" s="288"/>
      <c r="K78" s="267" t="e">
        <f>H78*I78</f>
        <v>#REF!</v>
      </c>
      <c r="L78" s="63"/>
      <c r="M78" s="259"/>
      <c r="Q78" s="278" t="s">
        <v>22</v>
      </c>
      <c r="R78" s="278" t="s">
        <v>29</v>
      </c>
      <c r="S78" s="280">
        <f>1/2/149*T78</f>
        <v>0.16107382550335569</v>
      </c>
      <c r="T78" s="263">
        <v>48</v>
      </c>
      <c r="U78" s="264">
        <v>1</v>
      </c>
      <c r="V78" s="281">
        <f>S78*U78/T78</f>
        <v>3.3557046979865771E-3</v>
      </c>
      <c r="W78" s="297">
        <v>40000</v>
      </c>
      <c r="X78" s="288"/>
      <c r="Y78" s="267">
        <f>V78*W78</f>
        <v>134.2281879194631</v>
      </c>
      <c r="AA78" s="268">
        <v>1</v>
      </c>
      <c r="AB78" s="278" t="s">
        <v>22</v>
      </c>
      <c r="AC78" s="278" t="s">
        <v>29</v>
      </c>
      <c r="AD78" s="280">
        <f>1/2/149*AE78</f>
        <v>0.33892617449664431</v>
      </c>
      <c r="AE78" s="263">
        <v>101</v>
      </c>
      <c r="AF78" s="264">
        <v>1</v>
      </c>
      <c r="AG78" s="281">
        <f t="shared" ref="AG78:AG81" si="72">AD78*AF78/AE78</f>
        <v>3.3557046979865771E-3</v>
      </c>
      <c r="AH78" s="297">
        <v>40000</v>
      </c>
      <c r="AI78" s="288"/>
      <c r="AJ78" s="267">
        <f>AG78*AH78</f>
        <v>134.2281879194631</v>
      </c>
      <c r="AK78" s="63"/>
      <c r="AL78" s="270"/>
      <c r="AM78" s="268">
        <v>1</v>
      </c>
      <c r="AN78" s="278" t="s">
        <v>22</v>
      </c>
      <c r="AO78" s="278" t="s">
        <v>29</v>
      </c>
      <c r="AP78" s="298">
        <v>0.5</v>
      </c>
      <c r="AQ78" s="263">
        <v>149</v>
      </c>
      <c r="AR78" s="264">
        <v>1</v>
      </c>
      <c r="AS78" s="281">
        <f t="shared" ref="AS78:AS81" si="73">AP78*AR78/AQ78</f>
        <v>3.3557046979865771E-3</v>
      </c>
      <c r="AT78" s="297">
        <v>40000</v>
      </c>
      <c r="AU78" s="288"/>
      <c r="AV78" s="267">
        <f>AS78*AT78</f>
        <v>134.2281879194631</v>
      </c>
      <c r="AW78" s="63"/>
      <c r="AY78" s="44">
        <f>AJ78*149</f>
        <v>20000</v>
      </c>
      <c r="BA78" s="12">
        <f>AP78*AT78</f>
        <v>20000</v>
      </c>
    </row>
    <row r="79" spans="1:54" ht="39" hidden="1" customHeight="1">
      <c r="A79" s="685"/>
      <c r="B79" s="686"/>
      <c r="C79" s="154"/>
      <c r="D79" s="353"/>
      <c r="E79" s="618"/>
      <c r="F79" s="618"/>
      <c r="G79" s="264">
        <v>1</v>
      </c>
      <c r="H79" s="281" t="e">
        <f>F79*G79/#REF!</f>
        <v>#REF!</v>
      </c>
      <c r="I79" s="297">
        <v>60000</v>
      </c>
      <c r="J79" s="288"/>
      <c r="K79" s="267" t="e">
        <f>H79*I79</f>
        <v>#REF!</v>
      </c>
      <c r="L79" s="63"/>
      <c r="M79" s="259"/>
      <c r="Q79" s="278" t="s">
        <v>24</v>
      </c>
      <c r="R79" s="278" t="s">
        <v>258</v>
      </c>
      <c r="S79" s="298">
        <f>1/149*T79</f>
        <v>0.32214765100671139</v>
      </c>
      <c r="T79" s="263">
        <v>48</v>
      </c>
      <c r="U79" s="264">
        <v>1</v>
      </c>
      <c r="V79" s="281">
        <f t="shared" ref="V79:V81" si="74">S79*U79/T79</f>
        <v>6.7114093959731542E-3</v>
      </c>
      <c r="W79" s="297">
        <v>60000</v>
      </c>
      <c r="X79" s="288"/>
      <c r="Y79" s="267">
        <f>V79*W79</f>
        <v>402.68456375838923</v>
      </c>
      <c r="AA79" s="268">
        <v>2</v>
      </c>
      <c r="AB79" s="278" t="s">
        <v>24</v>
      </c>
      <c r="AC79" s="278" t="s">
        <v>258</v>
      </c>
      <c r="AD79" s="298">
        <f>1/149*AE79</f>
        <v>0.67785234899328861</v>
      </c>
      <c r="AE79" s="263">
        <v>101</v>
      </c>
      <c r="AF79" s="264">
        <v>1</v>
      </c>
      <c r="AG79" s="281">
        <f t="shared" si="72"/>
        <v>6.7114093959731542E-3</v>
      </c>
      <c r="AH79" s="297">
        <v>60000</v>
      </c>
      <c r="AI79" s="288"/>
      <c r="AJ79" s="267">
        <f>AG79*AH79</f>
        <v>402.68456375838923</v>
      </c>
      <c r="AK79" s="63"/>
      <c r="AL79" s="270"/>
      <c r="AM79" s="268">
        <v>2</v>
      </c>
      <c r="AN79" s="278" t="s">
        <v>24</v>
      </c>
      <c r="AO79" s="278" t="s">
        <v>258</v>
      </c>
      <c r="AP79" s="298">
        <v>0</v>
      </c>
      <c r="AQ79" s="263">
        <v>149</v>
      </c>
      <c r="AR79" s="264">
        <v>1</v>
      </c>
      <c r="AS79" s="281">
        <f t="shared" si="73"/>
        <v>0</v>
      </c>
      <c r="AT79" s="297">
        <v>60000</v>
      </c>
      <c r="AU79" s="288"/>
      <c r="AV79" s="267">
        <f>AS79*AT79</f>
        <v>0</v>
      </c>
      <c r="AW79" s="63"/>
      <c r="AY79" s="44">
        <f>AJ79*149</f>
        <v>59999.999999999993</v>
      </c>
      <c r="BA79" s="12">
        <f t="shared" ref="BA79:BA81" si="75">AP79*AT79</f>
        <v>0</v>
      </c>
    </row>
    <row r="80" spans="1:54" ht="15" hidden="1" customHeight="1">
      <c r="A80" s="685"/>
      <c r="B80" s="686"/>
      <c r="C80" s="154"/>
      <c r="D80" s="353" t="s">
        <v>140</v>
      </c>
      <c r="E80" s="618">
        <f>'[2]расчет свод'!S88</f>
        <v>5.1546391752577319E-3</v>
      </c>
      <c r="F80" s="618"/>
      <c r="G80" s="264">
        <v>1</v>
      </c>
      <c r="H80" s="281" t="e">
        <f>F80*G80/#REF!</f>
        <v>#REF!</v>
      </c>
      <c r="I80" s="299"/>
      <c r="J80" s="288"/>
      <c r="K80" s="267" t="e">
        <f>H80*I80</f>
        <v>#REF!</v>
      </c>
      <c r="L80" s="63"/>
      <c r="M80" s="259"/>
      <c r="Q80" s="278"/>
      <c r="R80" s="260"/>
      <c r="S80" s="298">
        <f t="shared" ref="S80" si="76">1*0.5</f>
        <v>0.5</v>
      </c>
      <c r="T80" s="263">
        <v>135</v>
      </c>
      <c r="U80" s="264">
        <v>1</v>
      </c>
      <c r="V80" s="281">
        <f t="shared" si="74"/>
        <v>3.7037037037037038E-3</v>
      </c>
      <c r="W80" s="299"/>
      <c r="X80" s="288"/>
      <c r="Y80" s="267">
        <f>V80*W80</f>
        <v>0</v>
      </c>
      <c r="AA80" s="268"/>
      <c r="AB80" s="278"/>
      <c r="AC80" s="260"/>
      <c r="AD80" s="298">
        <f t="shared" ref="AD80" si="77">1*0.5</f>
        <v>0.5</v>
      </c>
      <c r="AE80" s="263">
        <v>135</v>
      </c>
      <c r="AF80" s="264">
        <v>1</v>
      </c>
      <c r="AG80" s="281">
        <f t="shared" si="72"/>
        <v>3.7037037037037038E-3</v>
      </c>
      <c r="AH80" s="299"/>
      <c r="AI80" s="288"/>
      <c r="AJ80" s="267">
        <f>AG80*AH80</f>
        <v>0</v>
      </c>
      <c r="AK80" s="63"/>
      <c r="AL80" s="270"/>
      <c r="AM80" s="268"/>
      <c r="AN80" s="278"/>
      <c r="AO80" s="260"/>
      <c r="AP80" s="298">
        <f t="shared" ref="AP80:AP81" si="78">1*0.5</f>
        <v>0.5</v>
      </c>
      <c r="AQ80" s="263">
        <v>135</v>
      </c>
      <c r="AR80" s="264">
        <v>1</v>
      </c>
      <c r="AS80" s="281">
        <f t="shared" si="73"/>
        <v>3.7037037037037038E-3</v>
      </c>
      <c r="AT80" s="299"/>
      <c r="AU80" s="288"/>
      <c r="AV80" s="267">
        <f>AS80*AT80</f>
        <v>0</v>
      </c>
      <c r="AW80" s="63"/>
      <c r="AY80" s="44">
        <f t="shared" si="71"/>
        <v>0</v>
      </c>
      <c r="BA80" s="12">
        <f t="shared" si="75"/>
        <v>0</v>
      </c>
    </row>
    <row r="81" spans="1:55" ht="45" hidden="1" customHeight="1">
      <c r="A81" s="685"/>
      <c r="B81" s="686"/>
      <c r="C81" s="154" t="s">
        <v>25</v>
      </c>
      <c r="D81" s="353" t="s">
        <v>140</v>
      </c>
      <c r="E81" s="618"/>
      <c r="F81" s="618"/>
      <c r="G81" s="264">
        <v>1</v>
      </c>
      <c r="H81" s="281" t="e">
        <f>F81*G81/#REF!</f>
        <v>#REF!</v>
      </c>
      <c r="I81" s="297">
        <v>600</v>
      </c>
      <c r="J81" s="288"/>
      <c r="K81" s="267" t="e">
        <f>H81*I81</f>
        <v>#REF!</v>
      </c>
      <c r="L81" s="63"/>
      <c r="M81" s="272"/>
      <c r="Q81" s="278" t="s">
        <v>25</v>
      </c>
      <c r="R81" s="261" t="s">
        <v>98</v>
      </c>
      <c r="S81" s="280">
        <f>1/2/149*T81</f>
        <v>0.16107382550335569</v>
      </c>
      <c r="T81" s="263">
        <v>48</v>
      </c>
      <c r="U81" s="264">
        <v>1</v>
      </c>
      <c r="V81" s="281">
        <f t="shared" si="74"/>
        <v>3.3557046979865771E-3</v>
      </c>
      <c r="W81" s="297">
        <v>600</v>
      </c>
      <c r="X81" s="288"/>
      <c r="Y81" s="267">
        <f>V81*W81</f>
        <v>2.0134228187919461</v>
      </c>
      <c r="AA81" s="18">
        <v>3</v>
      </c>
      <c r="AB81" s="278" t="s">
        <v>25</v>
      </c>
      <c r="AC81" s="261" t="s">
        <v>98</v>
      </c>
      <c r="AD81" s="280">
        <f>1/2/149*AE81</f>
        <v>0.33892617449664431</v>
      </c>
      <c r="AE81" s="263">
        <v>101</v>
      </c>
      <c r="AF81" s="264">
        <v>1</v>
      </c>
      <c r="AG81" s="281">
        <f t="shared" si="72"/>
        <v>3.3557046979865771E-3</v>
      </c>
      <c r="AH81" s="297">
        <v>600</v>
      </c>
      <c r="AI81" s="288"/>
      <c r="AJ81" s="267">
        <f>AG81*AH81</f>
        <v>2.0134228187919461</v>
      </c>
      <c r="AK81" s="63"/>
      <c r="AL81" s="274"/>
      <c r="AM81" s="18">
        <v>3</v>
      </c>
      <c r="AN81" s="278" t="s">
        <v>25</v>
      </c>
      <c r="AO81" s="261" t="s">
        <v>98</v>
      </c>
      <c r="AP81" s="298">
        <f t="shared" si="78"/>
        <v>0.5</v>
      </c>
      <c r="AQ81" s="263">
        <v>149</v>
      </c>
      <c r="AR81" s="264">
        <v>1</v>
      </c>
      <c r="AS81" s="281">
        <f t="shared" si="73"/>
        <v>3.3557046979865771E-3</v>
      </c>
      <c r="AT81" s="297">
        <v>600</v>
      </c>
      <c r="AU81" s="288"/>
      <c r="AV81" s="267">
        <f>AS81*AT81</f>
        <v>2.0134228187919461</v>
      </c>
      <c r="AW81" s="63"/>
      <c r="AY81" s="44">
        <f>AJ81*149</f>
        <v>299.99999999999994</v>
      </c>
      <c r="BA81" s="12">
        <f t="shared" si="75"/>
        <v>300</v>
      </c>
    </row>
    <row r="82" spans="1:55" ht="15.75" hidden="1" customHeight="1" thickBot="1">
      <c r="A82" s="685"/>
      <c r="B82" s="686"/>
      <c r="C82" s="619"/>
      <c r="D82" s="619"/>
      <c r="E82" s="619"/>
      <c r="F82" s="619"/>
      <c r="G82" s="619"/>
      <c r="H82" s="619"/>
      <c r="I82" s="619"/>
      <c r="J82" s="619"/>
      <c r="K82" s="286" t="e">
        <f>SUM(K78:K81)</f>
        <v>#REF!</v>
      </c>
      <c r="L82" s="63"/>
      <c r="M82" s="272"/>
      <c r="Q82" s="140"/>
      <c r="R82" s="140"/>
      <c r="S82" s="140"/>
      <c r="T82" s="140"/>
      <c r="U82" s="140"/>
      <c r="V82" s="140"/>
      <c r="W82" s="140"/>
      <c r="X82" s="140"/>
      <c r="Y82" s="286">
        <f>SUM(Y78:Y81)</f>
        <v>538.92617449664431</v>
      </c>
      <c r="AA82" s="620" t="s">
        <v>27</v>
      </c>
      <c r="AB82" s="621"/>
      <c r="AC82" s="621"/>
      <c r="AD82" s="621"/>
      <c r="AE82" s="621"/>
      <c r="AF82" s="621"/>
      <c r="AG82" s="621"/>
      <c r="AH82" s="621"/>
      <c r="AI82" s="622"/>
      <c r="AJ82" s="286">
        <f>SUM(AJ78:AJ81)</f>
        <v>538.92617449664431</v>
      </c>
      <c r="AK82" s="63"/>
      <c r="AL82" s="274"/>
      <c r="AM82" s="620" t="s">
        <v>27</v>
      </c>
      <c r="AN82" s="621"/>
      <c r="AO82" s="621"/>
      <c r="AP82" s="621"/>
      <c r="AQ82" s="621"/>
      <c r="AR82" s="621"/>
      <c r="AS82" s="621"/>
      <c r="AT82" s="621"/>
      <c r="AU82" s="622"/>
      <c r="AV82" s="286">
        <f>SUM(AV78:AV81)</f>
        <v>136.24161073825505</v>
      </c>
      <c r="AW82" s="63"/>
      <c r="AY82" s="286">
        <f>AY78+AY79+AY81</f>
        <v>80300</v>
      </c>
      <c r="AZ82" s="12">
        <v>100600</v>
      </c>
      <c r="BA82" s="300">
        <f>SUM(BA78:BA81)</f>
        <v>20300</v>
      </c>
      <c r="BB82" s="173">
        <f>AY82+BA82</f>
        <v>100600</v>
      </c>
      <c r="BC82" s="12">
        <v>221</v>
      </c>
    </row>
    <row r="83" spans="1:55" s="294" customFormat="1" ht="24" customHeight="1">
      <c r="A83" s="685"/>
      <c r="B83" s="686"/>
      <c r="C83" s="623" t="s">
        <v>26</v>
      </c>
      <c r="D83" s="623"/>
      <c r="E83" s="623"/>
      <c r="F83" s="623"/>
      <c r="G83" s="623"/>
      <c r="H83" s="623"/>
      <c r="I83" s="623"/>
      <c r="J83" s="623"/>
      <c r="K83" s="623"/>
      <c r="L83" s="623"/>
      <c r="M83" s="293"/>
      <c r="P83" s="295"/>
      <c r="Q83" s="295"/>
      <c r="R83" s="295"/>
      <c r="S83" s="295"/>
      <c r="T83" s="295"/>
      <c r="U83" s="295"/>
      <c r="V83" s="295"/>
      <c r="W83" s="295"/>
      <c r="X83" s="295"/>
      <c r="Y83" s="295"/>
      <c r="Z83" s="77"/>
      <c r="AA83" s="624" t="s">
        <v>26</v>
      </c>
      <c r="AB83" s="625"/>
      <c r="AC83" s="625"/>
      <c r="AD83" s="625"/>
      <c r="AE83" s="625"/>
      <c r="AF83" s="625"/>
      <c r="AG83" s="625"/>
      <c r="AH83" s="625"/>
      <c r="AI83" s="625"/>
      <c r="AJ83" s="625"/>
      <c r="AK83" s="626"/>
      <c r="AL83" s="293"/>
      <c r="AM83" s="624" t="s">
        <v>26</v>
      </c>
      <c r="AN83" s="625"/>
      <c r="AO83" s="625"/>
      <c r="AP83" s="625"/>
      <c r="AQ83" s="625"/>
      <c r="AR83" s="625"/>
      <c r="AS83" s="625"/>
      <c r="AT83" s="625"/>
      <c r="AU83" s="625"/>
      <c r="AV83" s="625"/>
      <c r="AW83" s="626"/>
      <c r="AY83" s="296">
        <f t="shared" si="71"/>
        <v>0</v>
      </c>
      <c r="AZ83" s="301">
        <f>AY82+BA82</f>
        <v>100600</v>
      </c>
    </row>
    <row r="84" spans="1:55" ht="39" hidden="1" customHeight="1">
      <c r="A84" s="685"/>
      <c r="B84" s="686"/>
      <c r="C84" s="154" t="s">
        <v>97</v>
      </c>
      <c r="D84" s="154" t="s">
        <v>30</v>
      </c>
      <c r="E84" s="618"/>
      <c r="F84" s="618"/>
      <c r="G84" s="264">
        <v>1</v>
      </c>
      <c r="H84" s="302" t="e">
        <f>F84*G84/#REF!</f>
        <v>#REF!</v>
      </c>
      <c r="I84" s="297">
        <v>25000</v>
      </c>
      <c r="J84" s="205"/>
      <c r="K84" s="267" t="e">
        <f>H84*I84</f>
        <v>#REF!</v>
      </c>
      <c r="L84" s="63"/>
      <c r="M84" s="259"/>
      <c r="Q84" s="278" t="s">
        <v>97</v>
      </c>
      <c r="R84" s="278" t="s">
        <v>30</v>
      </c>
      <c r="S84" s="298">
        <f>1/149*T84</f>
        <v>0.32214765100671139</v>
      </c>
      <c r="T84" s="263">
        <v>48</v>
      </c>
      <c r="U84" s="264">
        <v>1</v>
      </c>
      <c r="V84" s="281">
        <f>S84*U84/T84</f>
        <v>6.7114093959731542E-3</v>
      </c>
      <c r="W84" s="297">
        <v>25000</v>
      </c>
      <c r="X84" s="71"/>
      <c r="Y84" s="267">
        <f>V84*W84</f>
        <v>167.78523489932886</v>
      </c>
      <c r="AA84" s="268">
        <v>1</v>
      </c>
      <c r="AB84" s="278" t="s">
        <v>97</v>
      </c>
      <c r="AC84" s="278" t="s">
        <v>30</v>
      </c>
      <c r="AD84" s="298">
        <f>1/149*AE84</f>
        <v>0.67785234899328861</v>
      </c>
      <c r="AE84" s="263">
        <v>101</v>
      </c>
      <c r="AF84" s="264">
        <v>1</v>
      </c>
      <c r="AG84" s="281">
        <f>AD84*AF84/AE84</f>
        <v>6.7114093959731542E-3</v>
      </c>
      <c r="AH84" s="297">
        <v>25000</v>
      </c>
      <c r="AI84" s="71"/>
      <c r="AJ84" s="267">
        <f>AG84*AH84</f>
        <v>167.78523489932886</v>
      </c>
      <c r="AK84" s="63"/>
      <c r="AL84" s="270"/>
      <c r="AM84" s="268">
        <v>1</v>
      </c>
      <c r="AN84" s="278" t="s">
        <v>97</v>
      </c>
      <c r="AO84" s="278" t="s">
        <v>30</v>
      </c>
      <c r="AP84" s="298">
        <f>2*0.5</f>
        <v>1</v>
      </c>
      <c r="AQ84" s="263">
        <v>149</v>
      </c>
      <c r="AR84" s="264">
        <v>1</v>
      </c>
      <c r="AS84" s="281">
        <f>AP84*AR84/AQ84</f>
        <v>6.7114093959731542E-3</v>
      </c>
      <c r="AT84" s="297">
        <v>25000</v>
      </c>
      <c r="AU84" s="71"/>
      <c r="AV84" s="267">
        <f>AS84*AT84</f>
        <v>167.78523489932886</v>
      </c>
      <c r="AW84" s="63"/>
      <c r="AY84" s="44">
        <f>AJ84*149</f>
        <v>25000</v>
      </c>
      <c r="BA84" s="12">
        <f t="shared" ref="BA84" si="79">AP84*AT84</f>
        <v>25000</v>
      </c>
    </row>
    <row r="85" spans="1:55" ht="15.75" hidden="1" customHeight="1" thickBot="1">
      <c r="A85" s="685"/>
      <c r="B85" s="686"/>
      <c r="C85" s="627"/>
      <c r="D85" s="627"/>
      <c r="E85" s="627"/>
      <c r="F85" s="627"/>
      <c r="G85" s="627"/>
      <c r="H85" s="627"/>
      <c r="I85" s="627"/>
      <c r="J85" s="627"/>
      <c r="K85" s="286" t="e">
        <f>SUM(K84:K84)</f>
        <v>#REF!</v>
      </c>
      <c r="L85" s="63"/>
      <c r="M85" s="272"/>
      <c r="Q85" s="140"/>
      <c r="R85" s="140"/>
      <c r="S85" s="140"/>
      <c r="T85" s="140"/>
      <c r="U85" s="140"/>
      <c r="V85" s="140"/>
      <c r="W85" s="140"/>
      <c r="X85" s="140"/>
      <c r="Y85" s="286">
        <f>SUM(Y84:Y84)</f>
        <v>167.78523489932886</v>
      </c>
      <c r="AA85" s="620" t="s">
        <v>27</v>
      </c>
      <c r="AB85" s="621"/>
      <c r="AC85" s="621"/>
      <c r="AD85" s="621"/>
      <c r="AE85" s="621"/>
      <c r="AF85" s="621"/>
      <c r="AG85" s="621"/>
      <c r="AH85" s="621"/>
      <c r="AI85" s="622"/>
      <c r="AJ85" s="286">
        <f>SUM(AJ84:AJ84)</f>
        <v>167.78523489932886</v>
      </c>
      <c r="AK85" s="63"/>
      <c r="AL85" s="274"/>
      <c r="AM85" s="620" t="s">
        <v>27</v>
      </c>
      <c r="AN85" s="621"/>
      <c r="AO85" s="621"/>
      <c r="AP85" s="621"/>
      <c r="AQ85" s="621"/>
      <c r="AR85" s="621"/>
      <c r="AS85" s="621"/>
      <c r="AT85" s="621"/>
      <c r="AU85" s="622"/>
      <c r="AV85" s="286">
        <f>SUM(AV84:AV84)</f>
        <v>167.78523489932886</v>
      </c>
      <c r="AW85" s="63"/>
      <c r="AY85" s="286">
        <f>SUM(AY84:AY84)</f>
        <v>25000</v>
      </c>
      <c r="BA85" s="286">
        <f>SUM(BA84:BA84)</f>
        <v>25000</v>
      </c>
      <c r="BB85" s="304">
        <f>AY85+BA85</f>
        <v>50000</v>
      </c>
      <c r="BC85" s="12">
        <v>222</v>
      </c>
    </row>
    <row r="86" spans="1:55" ht="43.5" customHeight="1" thickBot="1">
      <c r="A86" s="685"/>
      <c r="B86" s="686"/>
      <c r="C86" s="628" t="s">
        <v>67</v>
      </c>
      <c r="D86" s="628"/>
      <c r="E86" s="628"/>
      <c r="F86" s="628"/>
      <c r="G86" s="628"/>
      <c r="H86" s="628"/>
      <c r="I86" s="628"/>
      <c r="J86" s="628"/>
      <c r="K86" s="628"/>
      <c r="L86" s="628"/>
      <c r="M86" s="305"/>
      <c r="Q86" s="140"/>
      <c r="R86" s="140"/>
      <c r="S86" s="140"/>
      <c r="T86" s="140"/>
      <c r="U86" s="140"/>
      <c r="V86" s="140"/>
      <c r="W86" s="140"/>
      <c r="X86" s="140"/>
      <c r="Y86" s="140"/>
      <c r="AA86" s="629" t="s">
        <v>67</v>
      </c>
      <c r="AB86" s="630"/>
      <c r="AC86" s="630"/>
      <c r="AD86" s="630"/>
      <c r="AE86" s="630"/>
      <c r="AF86" s="630"/>
      <c r="AG86" s="630"/>
      <c r="AH86" s="630"/>
      <c r="AI86" s="630"/>
      <c r="AJ86" s="630"/>
      <c r="AK86" s="631"/>
      <c r="AL86" s="305"/>
      <c r="AM86" s="629" t="s">
        <v>67</v>
      </c>
      <c r="AN86" s="630"/>
      <c r="AO86" s="630"/>
      <c r="AP86" s="630"/>
      <c r="AQ86" s="630"/>
      <c r="AR86" s="630"/>
      <c r="AS86" s="630"/>
      <c r="AT86" s="630"/>
      <c r="AU86" s="630"/>
      <c r="AV86" s="630"/>
      <c r="AW86" s="631"/>
      <c r="AY86" s="44">
        <f t="shared" ref="AY86" si="80">AJ86*443052</f>
        <v>0</v>
      </c>
    </row>
    <row r="87" spans="1:55" ht="43.5" hidden="1" customHeight="1">
      <c r="A87" s="685"/>
      <c r="B87" s="686"/>
      <c r="C87" s="306"/>
      <c r="D87" s="307"/>
      <c r="E87" s="618"/>
      <c r="F87" s="618"/>
      <c r="G87" s="349"/>
      <c r="H87" s="349"/>
      <c r="I87" s="349"/>
      <c r="J87" s="349"/>
      <c r="K87" s="349"/>
      <c r="L87" s="349"/>
      <c r="M87" s="305"/>
      <c r="Q87" s="140"/>
      <c r="R87" s="140"/>
      <c r="S87" s="140"/>
      <c r="T87" s="140"/>
      <c r="U87" s="140"/>
      <c r="V87" s="140"/>
      <c r="W87" s="140"/>
      <c r="X87" s="140"/>
      <c r="Y87" s="140"/>
      <c r="AA87" s="350"/>
      <c r="AB87" s="103"/>
      <c r="AC87" s="351"/>
      <c r="AD87" s="351"/>
      <c r="AE87" s="351"/>
      <c r="AF87" s="351"/>
      <c r="AG87" s="351"/>
      <c r="AH87" s="351"/>
      <c r="AI87" s="351"/>
      <c r="AJ87" s="351"/>
      <c r="AK87" s="352"/>
      <c r="AL87" s="305"/>
      <c r="AM87" s="350"/>
      <c r="AN87" s="103"/>
      <c r="AO87" s="351"/>
      <c r="AP87" s="351"/>
      <c r="AQ87" s="351"/>
      <c r="AR87" s="351"/>
      <c r="AS87" s="351"/>
      <c r="AT87" s="351"/>
      <c r="AU87" s="351"/>
      <c r="AV87" s="351"/>
      <c r="AW87" s="352"/>
      <c r="AY87" s="44"/>
    </row>
    <row r="88" spans="1:55" ht="43.5" hidden="1" customHeight="1">
      <c r="A88" s="685"/>
      <c r="B88" s="686"/>
      <c r="C88" s="306"/>
      <c r="D88" s="307"/>
      <c r="E88" s="618"/>
      <c r="F88" s="618"/>
      <c r="G88" s="349"/>
      <c r="H88" s="349"/>
      <c r="I88" s="349"/>
      <c r="J88" s="349"/>
      <c r="K88" s="349"/>
      <c r="L88" s="349"/>
      <c r="M88" s="305"/>
      <c r="Q88" s="140"/>
      <c r="R88" s="140"/>
      <c r="S88" s="140"/>
      <c r="T88" s="140"/>
      <c r="U88" s="140"/>
      <c r="V88" s="140"/>
      <c r="W88" s="140"/>
      <c r="X88" s="140"/>
      <c r="Y88" s="140"/>
      <c r="AA88" s="350"/>
      <c r="AB88" s="103"/>
      <c r="AC88" s="351"/>
      <c r="AD88" s="351"/>
      <c r="AE88" s="351"/>
      <c r="AF88" s="351"/>
      <c r="AG88" s="351"/>
      <c r="AH88" s="351"/>
      <c r="AI88" s="351"/>
      <c r="AJ88" s="351"/>
      <c r="AK88" s="352"/>
      <c r="AL88" s="305"/>
      <c r="AM88" s="350"/>
      <c r="AN88" s="103"/>
      <c r="AO88" s="351"/>
      <c r="AP88" s="351"/>
      <c r="AQ88" s="351"/>
      <c r="AR88" s="351"/>
      <c r="AS88" s="351"/>
      <c r="AT88" s="351"/>
      <c r="AU88" s="351"/>
      <c r="AV88" s="351"/>
      <c r="AW88" s="352"/>
      <c r="AY88" s="44"/>
    </row>
    <row r="89" spans="1:55" ht="43.5" hidden="1" customHeight="1">
      <c r="A89" s="685"/>
      <c r="B89" s="686"/>
      <c r="C89" s="306"/>
      <c r="D89" s="307"/>
      <c r="E89" s="618"/>
      <c r="F89" s="618"/>
      <c r="G89" s="349"/>
      <c r="H89" s="349"/>
      <c r="I89" s="349"/>
      <c r="J89" s="349"/>
      <c r="K89" s="349"/>
      <c r="L89" s="349"/>
      <c r="M89" s="305"/>
      <c r="Q89" s="140"/>
      <c r="R89" s="140"/>
      <c r="S89" s="140"/>
      <c r="T89" s="140"/>
      <c r="U89" s="140"/>
      <c r="V89" s="140"/>
      <c r="W89" s="140"/>
      <c r="X89" s="140"/>
      <c r="Y89" s="140"/>
      <c r="AA89" s="350"/>
      <c r="AB89" s="103"/>
      <c r="AC89" s="351"/>
      <c r="AD89" s="351"/>
      <c r="AE89" s="351"/>
      <c r="AF89" s="351"/>
      <c r="AG89" s="351"/>
      <c r="AH89" s="351"/>
      <c r="AI89" s="351"/>
      <c r="AJ89" s="351"/>
      <c r="AK89" s="352"/>
      <c r="AL89" s="305"/>
      <c r="AM89" s="350"/>
      <c r="AN89" s="103"/>
      <c r="AO89" s="351"/>
      <c r="AP89" s="351"/>
      <c r="AQ89" s="351"/>
      <c r="AR89" s="351"/>
      <c r="AS89" s="351"/>
      <c r="AT89" s="351"/>
      <c r="AU89" s="351"/>
      <c r="AV89" s="351"/>
      <c r="AW89" s="352"/>
      <c r="AY89" s="44"/>
    </row>
    <row r="90" spans="1:55" ht="43.5" hidden="1" customHeight="1">
      <c r="A90" s="685"/>
      <c r="B90" s="686"/>
      <c r="C90" s="306"/>
      <c r="D90" s="307"/>
      <c r="E90" s="618"/>
      <c r="F90" s="618"/>
      <c r="G90" s="349"/>
      <c r="H90" s="349"/>
      <c r="I90" s="349"/>
      <c r="J90" s="349"/>
      <c r="K90" s="349"/>
      <c r="L90" s="349"/>
      <c r="M90" s="305"/>
      <c r="Q90" s="140"/>
      <c r="R90" s="140"/>
      <c r="S90" s="140"/>
      <c r="T90" s="140"/>
      <c r="U90" s="140"/>
      <c r="V90" s="140"/>
      <c r="W90" s="140"/>
      <c r="X90" s="140"/>
      <c r="Y90" s="140"/>
      <c r="AA90" s="350"/>
      <c r="AB90" s="103"/>
      <c r="AC90" s="351"/>
      <c r="AD90" s="351"/>
      <c r="AE90" s="351"/>
      <c r="AF90" s="351"/>
      <c r="AG90" s="351"/>
      <c r="AH90" s="351"/>
      <c r="AI90" s="351"/>
      <c r="AJ90" s="351"/>
      <c r="AK90" s="352"/>
      <c r="AL90" s="305"/>
      <c r="AM90" s="350"/>
      <c r="AN90" s="103"/>
      <c r="AO90" s="351"/>
      <c r="AP90" s="351"/>
      <c r="AQ90" s="351"/>
      <c r="AR90" s="351"/>
      <c r="AS90" s="351"/>
      <c r="AT90" s="351"/>
      <c r="AU90" s="351"/>
      <c r="AV90" s="351"/>
      <c r="AW90" s="352"/>
      <c r="AY90" s="44"/>
    </row>
    <row r="91" spans="1:55" ht="43.5" hidden="1" customHeight="1">
      <c r="A91" s="685"/>
      <c r="B91" s="686"/>
      <c r="C91" s="306"/>
      <c r="D91" s="307"/>
      <c r="E91" s="618"/>
      <c r="F91" s="618"/>
      <c r="G91" s="349"/>
      <c r="H91" s="349"/>
      <c r="I91" s="349"/>
      <c r="J91" s="349"/>
      <c r="K91" s="349"/>
      <c r="L91" s="349"/>
      <c r="M91" s="305"/>
      <c r="Q91" s="140"/>
      <c r="R91" s="140"/>
      <c r="S91" s="140"/>
      <c r="T91" s="140"/>
      <c r="U91" s="140"/>
      <c r="V91" s="140"/>
      <c r="W91" s="140"/>
      <c r="X91" s="140"/>
      <c r="Y91" s="140"/>
      <c r="AA91" s="350"/>
      <c r="AB91" s="103"/>
      <c r="AC91" s="351"/>
      <c r="AD91" s="351"/>
      <c r="AE91" s="351"/>
      <c r="AF91" s="351"/>
      <c r="AG91" s="351"/>
      <c r="AH91" s="351"/>
      <c r="AI91" s="351"/>
      <c r="AJ91" s="351"/>
      <c r="AK91" s="352"/>
      <c r="AL91" s="305"/>
      <c r="AM91" s="350"/>
      <c r="AN91" s="103"/>
      <c r="AO91" s="351"/>
      <c r="AP91" s="351"/>
      <c r="AQ91" s="351"/>
      <c r="AR91" s="351"/>
      <c r="AS91" s="351"/>
      <c r="AT91" s="351"/>
      <c r="AU91" s="351"/>
      <c r="AV91" s="351"/>
      <c r="AW91" s="352"/>
      <c r="AY91" s="44"/>
    </row>
    <row r="92" spans="1:55" ht="43.5" hidden="1" customHeight="1">
      <c r="A92" s="685"/>
      <c r="B92" s="686"/>
      <c r="C92" s="306"/>
      <c r="D92" s="307"/>
      <c r="E92" s="618"/>
      <c r="F92" s="618"/>
      <c r="G92" s="349"/>
      <c r="H92" s="349"/>
      <c r="I92" s="349"/>
      <c r="J92" s="349"/>
      <c r="K92" s="349"/>
      <c r="L92" s="349"/>
      <c r="M92" s="305"/>
      <c r="Q92" s="140"/>
      <c r="R92" s="140"/>
      <c r="S92" s="140"/>
      <c r="T92" s="140"/>
      <c r="U92" s="140"/>
      <c r="V92" s="140"/>
      <c r="W92" s="140"/>
      <c r="X92" s="140"/>
      <c r="Y92" s="140"/>
      <c r="AA92" s="350"/>
      <c r="AB92" s="103"/>
      <c r="AC92" s="351"/>
      <c r="AD92" s="351"/>
      <c r="AE92" s="351"/>
      <c r="AF92" s="351"/>
      <c r="AG92" s="351"/>
      <c r="AH92" s="351"/>
      <c r="AI92" s="351"/>
      <c r="AJ92" s="351"/>
      <c r="AK92" s="352"/>
      <c r="AL92" s="305"/>
      <c r="AM92" s="350"/>
      <c r="AN92" s="103"/>
      <c r="AO92" s="351"/>
      <c r="AP92" s="351"/>
      <c r="AQ92" s="351"/>
      <c r="AR92" s="351"/>
      <c r="AS92" s="351"/>
      <c r="AT92" s="351"/>
      <c r="AU92" s="351"/>
      <c r="AV92" s="351"/>
      <c r="AW92" s="352"/>
      <c r="AY92" s="44"/>
    </row>
    <row r="93" spans="1:55" ht="43.5" hidden="1" customHeight="1">
      <c r="A93" s="685"/>
      <c r="B93" s="686"/>
      <c r="C93" s="306"/>
      <c r="D93" s="307"/>
      <c r="E93" s="618"/>
      <c r="F93" s="618"/>
      <c r="G93" s="349"/>
      <c r="H93" s="349"/>
      <c r="I93" s="349"/>
      <c r="J93" s="349"/>
      <c r="K93" s="349"/>
      <c r="L93" s="349"/>
      <c r="M93" s="305"/>
      <c r="Q93" s="140"/>
      <c r="R93" s="140"/>
      <c r="S93" s="140"/>
      <c r="T93" s="140"/>
      <c r="U93" s="140"/>
      <c r="V93" s="140"/>
      <c r="W93" s="140"/>
      <c r="X93" s="140"/>
      <c r="Y93" s="140"/>
      <c r="AA93" s="350"/>
      <c r="AB93" s="103"/>
      <c r="AC93" s="351"/>
      <c r="AD93" s="351"/>
      <c r="AE93" s="351"/>
      <c r="AF93" s="351"/>
      <c r="AG93" s="351"/>
      <c r="AH93" s="351"/>
      <c r="AI93" s="351"/>
      <c r="AJ93" s="351"/>
      <c r="AK93" s="352"/>
      <c r="AL93" s="305"/>
      <c r="AM93" s="350"/>
      <c r="AN93" s="103"/>
      <c r="AO93" s="351"/>
      <c r="AP93" s="351"/>
      <c r="AQ93" s="351"/>
      <c r="AR93" s="351"/>
      <c r="AS93" s="351"/>
      <c r="AT93" s="351"/>
      <c r="AU93" s="351"/>
      <c r="AV93" s="351"/>
      <c r="AW93" s="352"/>
      <c r="AY93" s="44"/>
    </row>
    <row r="94" spans="1:55" s="141" customFormat="1" ht="29.25" hidden="1" customHeight="1">
      <c r="A94" s="685"/>
      <c r="B94" s="686"/>
      <c r="C94" s="306"/>
      <c r="D94" s="307"/>
      <c r="E94" s="618"/>
      <c r="F94" s="618"/>
      <c r="G94" s="264">
        <v>1</v>
      </c>
      <c r="H94" s="281" t="e">
        <f>F94*G94/#REF!</f>
        <v>#REF!</v>
      </c>
      <c r="I94" s="309">
        <f>586781*1.302</f>
        <v>763988.86200000008</v>
      </c>
      <c r="J94" s="205"/>
      <c r="K94" s="267" t="e">
        <f>H94*I94</f>
        <v>#REF!</v>
      </c>
      <c r="L94" s="207"/>
      <c r="M94" s="259"/>
      <c r="P94" s="140"/>
      <c r="Q94" s="310" t="s">
        <v>259</v>
      </c>
      <c r="R94" s="278" t="s">
        <v>31</v>
      </c>
      <c r="S94" s="280">
        <f>1/2/149*T94</f>
        <v>0.16107382550335569</v>
      </c>
      <c r="T94" s="263">
        <v>48</v>
      </c>
      <c r="U94" s="264">
        <v>1</v>
      </c>
      <c r="V94" s="281">
        <f>S94*U94/T94</f>
        <v>3.3557046979865771E-3</v>
      </c>
      <c r="W94" s="309">
        <f>586781*1.302</f>
        <v>763988.86200000008</v>
      </c>
      <c r="X94" s="205"/>
      <c r="Y94" s="267">
        <f>V94*W94</f>
        <v>2563.7210134228189</v>
      </c>
      <c r="AA94" s="311">
        <v>1</v>
      </c>
      <c r="AB94" s="310" t="s">
        <v>259</v>
      </c>
      <c r="AC94" s="278" t="s">
        <v>31</v>
      </c>
      <c r="AD94" s="280">
        <f>1/2/149*AE94</f>
        <v>0.33892617449664431</v>
      </c>
      <c r="AE94" s="263">
        <v>101</v>
      </c>
      <c r="AF94" s="264">
        <v>1</v>
      </c>
      <c r="AG94" s="281">
        <f>AD94*AF94/AE94</f>
        <v>3.3557046979865771E-3</v>
      </c>
      <c r="AH94" s="309">
        <f>586781*1.302</f>
        <v>763988.86200000008</v>
      </c>
      <c r="AI94" s="205"/>
      <c r="AJ94" s="267">
        <f>AG94*AH94</f>
        <v>2563.7210134228189</v>
      </c>
      <c r="AK94" s="207"/>
      <c r="AL94" s="270"/>
      <c r="AM94" s="311">
        <v>1</v>
      </c>
      <c r="AN94" s="310" t="s">
        <v>259</v>
      </c>
      <c r="AO94" s="278" t="s">
        <v>31</v>
      </c>
      <c r="AP94" s="312">
        <f>1/2</f>
        <v>0.5</v>
      </c>
      <c r="AQ94" s="263">
        <v>149</v>
      </c>
      <c r="AR94" s="264">
        <v>1</v>
      </c>
      <c r="AS94" s="281">
        <f>AP94*AR94/AQ94</f>
        <v>3.3557046979865771E-3</v>
      </c>
      <c r="AT94" s="309">
        <f>586781*1.302</f>
        <v>763988.86200000008</v>
      </c>
      <c r="AU94" s="205"/>
      <c r="AV94" s="267">
        <f>AS94*AT94</f>
        <v>2563.7210134228189</v>
      </c>
      <c r="AW94" s="207"/>
      <c r="AY94" s="313">
        <f>AJ94*149</f>
        <v>381994.43100000004</v>
      </c>
      <c r="BA94" s="209">
        <f>AV94*149</f>
        <v>381994.43100000004</v>
      </c>
      <c r="BB94" s="314">
        <f>AY94+BA94</f>
        <v>763988.86200000008</v>
      </c>
    </row>
    <row r="95" spans="1:55" s="141" customFormat="1" ht="26.25" hidden="1" customHeight="1">
      <c r="A95" s="685"/>
      <c r="B95" s="686"/>
      <c r="C95" s="306"/>
      <c r="D95" s="307"/>
      <c r="E95" s="618"/>
      <c r="F95" s="618"/>
      <c r="G95" s="264">
        <v>1</v>
      </c>
      <c r="H95" s="281" t="e">
        <f>F95*G95/#REF!</f>
        <v>#REF!</v>
      </c>
      <c r="I95" s="309">
        <f>193154*1.302</f>
        <v>251486.508</v>
      </c>
      <c r="J95" s="205"/>
      <c r="K95" s="267" t="e">
        <f t="shared" ref="K95" si="81">H95*I95</f>
        <v>#REF!</v>
      </c>
      <c r="L95" s="207"/>
      <c r="M95" s="259"/>
      <c r="P95" s="140"/>
      <c r="Q95" s="310" t="s">
        <v>260</v>
      </c>
      <c r="R95" s="278" t="s">
        <v>31</v>
      </c>
      <c r="S95" s="280">
        <f>1/2/149*T95</f>
        <v>0.16107382550335569</v>
      </c>
      <c r="T95" s="263">
        <f>T94</f>
        <v>48</v>
      </c>
      <c r="U95" s="264">
        <v>1</v>
      </c>
      <c r="V95" s="281">
        <f t="shared" ref="V95" si="82">S95*U95/T95</f>
        <v>3.3557046979865771E-3</v>
      </c>
      <c r="W95" s="309">
        <f>193154*1.302</f>
        <v>251486.508</v>
      </c>
      <c r="X95" s="205"/>
      <c r="Y95" s="267">
        <f t="shared" ref="Y95" si="83">V95*W95</f>
        <v>843.91445637583888</v>
      </c>
      <c r="AA95" s="311">
        <v>2</v>
      </c>
      <c r="AB95" s="310" t="s">
        <v>260</v>
      </c>
      <c r="AC95" s="278" t="s">
        <v>31</v>
      </c>
      <c r="AD95" s="280">
        <f>1/2/149*AE95</f>
        <v>0.33892617449664431</v>
      </c>
      <c r="AE95" s="263">
        <f>AE94</f>
        <v>101</v>
      </c>
      <c r="AF95" s="264">
        <v>1</v>
      </c>
      <c r="AG95" s="281">
        <f t="shared" ref="AG95" si="84">AD95*AF95/AE95</f>
        <v>3.3557046979865771E-3</v>
      </c>
      <c r="AH95" s="309">
        <f>193154*1.302</f>
        <v>251486.508</v>
      </c>
      <c r="AI95" s="205"/>
      <c r="AJ95" s="267">
        <f t="shared" ref="AJ95:AJ97" si="85">AG95*AH95</f>
        <v>843.91445637583888</v>
      </c>
      <c r="AK95" s="207"/>
      <c r="AL95" s="270"/>
      <c r="AM95" s="311">
        <v>2</v>
      </c>
      <c r="AN95" s="310" t="s">
        <v>260</v>
      </c>
      <c r="AO95" s="278" t="s">
        <v>31</v>
      </c>
      <c r="AP95" s="312">
        <f t="shared" ref="AP95" si="86">1/2</f>
        <v>0.5</v>
      </c>
      <c r="AQ95" s="263">
        <f>AQ94</f>
        <v>149</v>
      </c>
      <c r="AR95" s="264">
        <v>1</v>
      </c>
      <c r="AS95" s="281">
        <f t="shared" ref="AS95" si="87">AP95*AR95/AQ95</f>
        <v>3.3557046979865771E-3</v>
      </c>
      <c r="AT95" s="309">
        <f>193154*1.302</f>
        <v>251486.508</v>
      </c>
      <c r="AU95" s="205"/>
      <c r="AV95" s="267">
        <f t="shared" ref="AV95" si="88">AS95*AT95</f>
        <v>843.91445637583888</v>
      </c>
      <c r="AW95" s="207"/>
      <c r="AY95" s="313">
        <f>AJ95*149</f>
        <v>125743.25399999999</v>
      </c>
      <c r="BA95" s="209">
        <f>AV95*149</f>
        <v>125743.25399999999</v>
      </c>
      <c r="BB95" s="314">
        <f t="shared" ref="BB95:BB96" si="89">AY95+BA95</f>
        <v>251486.50799999997</v>
      </c>
    </row>
    <row r="96" spans="1:55" s="141" customFormat="1" ht="32.25" hidden="1" customHeight="1">
      <c r="A96" s="685"/>
      <c r="B96" s="686"/>
      <c r="C96" s="306"/>
      <c r="D96" s="307"/>
      <c r="E96" s="618"/>
      <c r="F96" s="618"/>
      <c r="G96" s="264">
        <v>1</v>
      </c>
      <c r="H96" s="281" t="e">
        <f>F96*G96/#REF!</f>
        <v>#REF!</v>
      </c>
      <c r="I96" s="309">
        <f>178360*1.302</f>
        <v>232224.72</v>
      </c>
      <c r="J96" s="205"/>
      <c r="K96" s="267" t="e">
        <f>H96*I96</f>
        <v>#REF!</v>
      </c>
      <c r="L96" s="207"/>
      <c r="M96" s="259"/>
      <c r="P96" s="140"/>
      <c r="Q96" s="310" t="s">
        <v>261</v>
      </c>
      <c r="R96" s="278" t="s">
        <v>31</v>
      </c>
      <c r="S96" s="280">
        <f>1/2/149*T96</f>
        <v>0.16107382550335569</v>
      </c>
      <c r="T96" s="263">
        <f t="shared" ref="T96:T98" si="90">T95</f>
        <v>48</v>
      </c>
      <c r="U96" s="264">
        <v>1</v>
      </c>
      <c r="V96" s="281">
        <f>S96*U96/T96</f>
        <v>3.3557046979865771E-3</v>
      </c>
      <c r="W96" s="309">
        <f>178360*1.302</f>
        <v>232224.72</v>
      </c>
      <c r="X96" s="205"/>
      <c r="Y96" s="267">
        <f>V96*W96</f>
        <v>779.27758389261749</v>
      </c>
      <c r="AA96" s="311">
        <v>3</v>
      </c>
      <c r="AB96" s="310" t="s">
        <v>261</v>
      </c>
      <c r="AC96" s="278" t="s">
        <v>31</v>
      </c>
      <c r="AD96" s="280">
        <f>1/2/149*AE96</f>
        <v>0.33892617449664431</v>
      </c>
      <c r="AE96" s="263">
        <f t="shared" ref="AE96:AE98" si="91">AE95</f>
        <v>101</v>
      </c>
      <c r="AF96" s="264">
        <v>1</v>
      </c>
      <c r="AG96" s="281">
        <f>AD96*AF96/AE96</f>
        <v>3.3557046979865771E-3</v>
      </c>
      <c r="AH96" s="309">
        <f>178360*1.302</f>
        <v>232224.72</v>
      </c>
      <c r="AI96" s="205"/>
      <c r="AJ96" s="267">
        <f>AG96*AH96</f>
        <v>779.27758389261749</v>
      </c>
      <c r="AK96" s="207"/>
      <c r="AL96" s="270"/>
      <c r="AM96" s="311">
        <v>3</v>
      </c>
      <c r="AN96" s="310" t="s">
        <v>261</v>
      </c>
      <c r="AO96" s="278" t="s">
        <v>31</v>
      </c>
      <c r="AP96" s="312">
        <v>0.5</v>
      </c>
      <c r="AQ96" s="263">
        <f t="shared" ref="AQ96:AQ98" si="92">AQ95</f>
        <v>149</v>
      </c>
      <c r="AR96" s="264">
        <v>1</v>
      </c>
      <c r="AS96" s="281">
        <f>AP96*AR96/AQ96</f>
        <v>3.3557046979865771E-3</v>
      </c>
      <c r="AT96" s="309">
        <f>178360*1.302</f>
        <v>232224.72</v>
      </c>
      <c r="AU96" s="205"/>
      <c r="AV96" s="267">
        <f>AS96*AT96</f>
        <v>779.27758389261749</v>
      </c>
      <c r="AW96" s="207"/>
      <c r="AY96" s="313">
        <f>AJ96*149</f>
        <v>116112.36</v>
      </c>
      <c r="BA96" s="209">
        <f>AV96*149</f>
        <v>116112.36</v>
      </c>
      <c r="BB96" s="314">
        <f t="shared" si="89"/>
        <v>232224.72</v>
      </c>
    </row>
    <row r="97" spans="1:57" ht="33.75" hidden="1" customHeight="1" thickBot="1">
      <c r="A97" s="685"/>
      <c r="B97" s="686"/>
      <c r="C97" s="306"/>
      <c r="D97" s="307"/>
      <c r="E97" s="618"/>
      <c r="F97" s="618"/>
      <c r="G97" s="264">
        <v>1</v>
      </c>
      <c r="H97" s="281" t="e">
        <f>F97*G97/#REF!</f>
        <v>#REF!</v>
      </c>
      <c r="I97" s="207">
        <f>217614.28*1.302</f>
        <v>283333.79256000003</v>
      </c>
      <c r="J97" s="71"/>
      <c r="K97" s="267" t="e">
        <f t="shared" ref="K97" si="93">H97*I97</f>
        <v>#REF!</v>
      </c>
      <c r="L97" s="63"/>
      <c r="M97" s="259"/>
      <c r="Q97" s="310" t="s">
        <v>51</v>
      </c>
      <c r="R97" s="278" t="s">
        <v>31</v>
      </c>
      <c r="S97" s="312">
        <f>1.5*0.5/149*T97</f>
        <v>0.24161073825503354</v>
      </c>
      <c r="T97" s="263">
        <f t="shared" si="90"/>
        <v>48</v>
      </c>
      <c r="U97" s="264">
        <v>1</v>
      </c>
      <c r="V97" s="281">
        <f>S97*U97/T97</f>
        <v>5.0335570469798654E-3</v>
      </c>
      <c r="W97" s="207">
        <f>217614.28*1.302</f>
        <v>283333.79256000003</v>
      </c>
      <c r="X97" s="71"/>
      <c r="Y97" s="267">
        <f t="shared" ref="Y97" si="94">V97*W97</f>
        <v>1426.1768081879195</v>
      </c>
      <c r="AA97" s="268">
        <v>4</v>
      </c>
      <c r="AB97" s="310" t="s">
        <v>51</v>
      </c>
      <c r="AC97" s="278" t="s">
        <v>31</v>
      </c>
      <c r="AD97" s="312">
        <f>1.5*0.5/149*AE97</f>
        <v>0.50838926174496646</v>
      </c>
      <c r="AE97" s="263">
        <f t="shared" si="91"/>
        <v>101</v>
      </c>
      <c r="AF97" s="264">
        <v>1</v>
      </c>
      <c r="AG97" s="281">
        <f>AD97*AF97/AE97</f>
        <v>5.0335570469798663E-3</v>
      </c>
      <c r="AH97" s="207">
        <f>217614.28*1.302</f>
        <v>283333.79256000003</v>
      </c>
      <c r="AI97" s="71"/>
      <c r="AJ97" s="267">
        <f t="shared" si="85"/>
        <v>1426.1768081879197</v>
      </c>
      <c r="AK97" s="63"/>
      <c r="AL97" s="270"/>
      <c r="AM97" s="268">
        <v>4</v>
      </c>
      <c r="AN97" s="310" t="s">
        <v>51</v>
      </c>
      <c r="AO97" s="278" t="s">
        <v>31</v>
      </c>
      <c r="AP97" s="312">
        <v>0.75</v>
      </c>
      <c r="AQ97" s="263">
        <f t="shared" si="92"/>
        <v>149</v>
      </c>
      <c r="AR97" s="264">
        <v>1</v>
      </c>
      <c r="AS97" s="281">
        <f>AP97*AR97/AQ97</f>
        <v>5.0335570469798654E-3</v>
      </c>
      <c r="AT97" s="207">
        <f>217614.28*1.302</f>
        <v>283333.79256000003</v>
      </c>
      <c r="AU97" s="71"/>
      <c r="AV97" s="267">
        <f>AS97*AT97</f>
        <v>1426.1768081879195</v>
      </c>
      <c r="AW97" s="63"/>
      <c r="AY97" s="44">
        <f>AJ97*149</f>
        <v>212500.34442000004</v>
      </c>
      <c r="BA97" s="112">
        <f>AV97*149</f>
        <v>212500.34442000001</v>
      </c>
      <c r="BB97" s="112">
        <f>AY97+BA97</f>
        <v>425000.68884000008</v>
      </c>
    </row>
    <row r="98" spans="1:57" ht="15" hidden="1" customHeight="1">
      <c r="A98" s="685"/>
      <c r="B98" s="686"/>
      <c r="C98" s="306">
        <f>'[1]расчет по услугам'!CE131</f>
        <v>0</v>
      </c>
      <c r="D98" s="307" t="s">
        <v>194</v>
      </c>
      <c r="E98" s="618">
        <f>'[2]расчет свод'!S100</f>
        <v>0</v>
      </c>
      <c r="F98" s="618"/>
      <c r="G98" s="264"/>
      <c r="H98" s="281"/>
      <c r="I98" s="207"/>
      <c r="J98" s="71"/>
      <c r="K98" s="267"/>
      <c r="L98" s="63"/>
      <c r="M98" s="259"/>
      <c r="Q98" s="310"/>
      <c r="R98" s="278"/>
      <c r="S98" s="312"/>
      <c r="T98" s="263">
        <f t="shared" si="90"/>
        <v>48</v>
      </c>
      <c r="U98" s="264"/>
      <c r="V98" s="281"/>
      <c r="W98" s="207"/>
      <c r="X98" s="71"/>
      <c r="Y98" s="267"/>
      <c r="AA98" s="268"/>
      <c r="AB98" s="310"/>
      <c r="AC98" s="278"/>
      <c r="AD98" s="312"/>
      <c r="AE98" s="263">
        <f t="shared" si="91"/>
        <v>101</v>
      </c>
      <c r="AF98" s="264"/>
      <c r="AG98" s="281"/>
      <c r="AH98" s="207"/>
      <c r="AI98" s="71"/>
      <c r="AJ98" s="267"/>
      <c r="AK98" s="63"/>
      <c r="AL98" s="270"/>
      <c r="AM98" s="268"/>
      <c r="AN98" s="310"/>
      <c r="AO98" s="278"/>
      <c r="AP98" s="312"/>
      <c r="AQ98" s="263">
        <f t="shared" si="92"/>
        <v>149</v>
      </c>
      <c r="AR98" s="264"/>
      <c r="AS98" s="281"/>
      <c r="AT98" s="207"/>
      <c r="AU98" s="71"/>
      <c r="AV98" s="267"/>
      <c r="AW98" s="63"/>
      <c r="AY98" s="44">
        <f t="shared" ref="AY98:AY103" si="95">AJ98*135</f>
        <v>0</v>
      </c>
      <c r="BA98" s="112">
        <f t="shared" ref="BA98" si="96">AV98*135</f>
        <v>0</v>
      </c>
      <c r="BB98" s="112">
        <f t="shared" ref="BB98:BB102" si="97">AY98+BA98</f>
        <v>0</v>
      </c>
    </row>
    <row r="99" spans="1:57" ht="27" hidden="1" customHeight="1" thickBot="1">
      <c r="A99" s="685"/>
      <c r="B99" s="686"/>
      <c r="C99" s="315"/>
      <c r="D99" s="315"/>
      <c r="E99" s="278"/>
      <c r="F99" s="312"/>
      <c r="G99" s="264"/>
      <c r="H99" s="281"/>
      <c r="I99" s="207"/>
      <c r="J99" s="71"/>
      <c r="K99" s="267"/>
      <c r="L99" s="63"/>
      <c r="M99" s="316"/>
      <c r="Q99" s="317"/>
      <c r="R99" s="278"/>
      <c r="S99" s="312"/>
      <c r="T99" s="263"/>
      <c r="U99" s="264"/>
      <c r="V99" s="281"/>
      <c r="W99" s="207"/>
      <c r="X99" s="71"/>
      <c r="Y99" s="267"/>
      <c r="AA99" s="19"/>
      <c r="AB99" s="317"/>
      <c r="AC99" s="278"/>
      <c r="AD99" s="312"/>
      <c r="AE99" s="263"/>
      <c r="AF99" s="264"/>
      <c r="AG99" s="281"/>
      <c r="AH99" s="207"/>
      <c r="AI99" s="71"/>
      <c r="AJ99" s="267"/>
      <c r="AK99" s="63"/>
      <c r="AL99" s="318"/>
      <c r="AM99" s="19">
        <v>8</v>
      </c>
      <c r="AN99" s="319" t="s">
        <v>262</v>
      </c>
      <c r="AO99" s="278" t="s">
        <v>31</v>
      </c>
      <c r="AP99" s="312">
        <v>1.75</v>
      </c>
      <c r="AQ99" s="263" t="e">
        <f>#REF!</f>
        <v>#REF!</v>
      </c>
      <c r="AR99" s="264">
        <v>1</v>
      </c>
      <c r="AS99" s="281" t="e">
        <f t="shared" ref="AS99:AS102" si="98">AP99*AR99/AQ99</f>
        <v>#REF!</v>
      </c>
      <c r="AT99" s="207">
        <f>160817.28*1.302</f>
        <v>209384.09856000001</v>
      </c>
      <c r="AU99" s="71"/>
      <c r="AV99" s="267" t="e">
        <f>AS99*AT99</f>
        <v>#REF!</v>
      </c>
      <c r="AW99" s="63"/>
      <c r="AY99" s="44">
        <f t="shared" ref="AY99:AY102" si="99">AJ99*97</f>
        <v>0</v>
      </c>
      <c r="AZ99" s="56"/>
      <c r="BA99" s="112" t="e">
        <f t="shared" ref="BA99:BA102" si="100">AV99*149</f>
        <v>#REF!</v>
      </c>
      <c r="BB99" s="112" t="e">
        <f t="shared" si="97"/>
        <v>#REF!</v>
      </c>
      <c r="BC99" s="56"/>
    </row>
    <row r="100" spans="1:57" ht="27" hidden="1" customHeight="1" thickBot="1">
      <c r="A100" s="685"/>
      <c r="B100" s="686"/>
      <c r="C100" s="315"/>
      <c r="D100" s="315"/>
      <c r="E100" s="278"/>
      <c r="F100" s="312"/>
      <c r="G100" s="264"/>
      <c r="H100" s="281"/>
      <c r="I100" s="207"/>
      <c r="J100" s="71"/>
      <c r="K100" s="267"/>
      <c r="L100" s="63"/>
      <c r="M100" s="316"/>
      <c r="Q100" s="317"/>
      <c r="R100" s="278"/>
      <c r="S100" s="312"/>
      <c r="T100" s="263"/>
      <c r="U100" s="264"/>
      <c r="V100" s="281"/>
      <c r="W100" s="207"/>
      <c r="X100" s="71"/>
      <c r="Y100" s="267"/>
      <c r="AA100" s="19"/>
      <c r="AB100" s="317"/>
      <c r="AC100" s="278"/>
      <c r="AD100" s="312"/>
      <c r="AE100" s="263"/>
      <c r="AF100" s="264"/>
      <c r="AG100" s="281"/>
      <c r="AH100" s="207"/>
      <c r="AI100" s="71"/>
      <c r="AJ100" s="267"/>
      <c r="AK100" s="63"/>
      <c r="AL100" s="318"/>
      <c r="AM100" s="19">
        <v>9</v>
      </c>
      <c r="AN100" s="319" t="s">
        <v>263</v>
      </c>
      <c r="AO100" s="278" t="s">
        <v>31</v>
      </c>
      <c r="AP100" s="312">
        <v>0.5</v>
      </c>
      <c r="AQ100" s="263" t="e">
        <f t="shared" ref="AQ100:AQ102" si="101">AQ99</f>
        <v>#REF!</v>
      </c>
      <c r="AR100" s="264">
        <v>1</v>
      </c>
      <c r="AS100" s="281" t="e">
        <f t="shared" si="98"/>
        <v>#REF!</v>
      </c>
      <c r="AT100" s="207">
        <f>127534.68*1.302</f>
        <v>166050.15336</v>
      </c>
      <c r="AU100" s="71"/>
      <c r="AV100" s="267" t="e">
        <f>AS100*AT100</f>
        <v>#REF!</v>
      </c>
      <c r="AW100" s="63"/>
      <c r="AY100" s="44">
        <f t="shared" si="99"/>
        <v>0</v>
      </c>
      <c r="AZ100" s="56"/>
      <c r="BA100" s="112" t="e">
        <f t="shared" si="100"/>
        <v>#REF!</v>
      </c>
      <c r="BB100" s="112" t="e">
        <f t="shared" si="97"/>
        <v>#REF!</v>
      </c>
      <c r="BC100" s="56"/>
    </row>
    <row r="101" spans="1:57" ht="27" hidden="1" customHeight="1" thickBot="1">
      <c r="A101" s="685"/>
      <c r="B101" s="686"/>
      <c r="C101" s="315"/>
      <c r="D101" s="315"/>
      <c r="E101" s="278"/>
      <c r="F101" s="312"/>
      <c r="G101" s="264"/>
      <c r="H101" s="281"/>
      <c r="I101" s="207"/>
      <c r="J101" s="71"/>
      <c r="K101" s="267"/>
      <c r="L101" s="63"/>
      <c r="M101" s="316"/>
      <c r="Q101" s="317"/>
      <c r="R101" s="278"/>
      <c r="S101" s="312"/>
      <c r="T101" s="263"/>
      <c r="U101" s="264"/>
      <c r="V101" s="281"/>
      <c r="W101" s="207"/>
      <c r="X101" s="71"/>
      <c r="Y101" s="267"/>
      <c r="AA101" s="19"/>
      <c r="AB101" s="317"/>
      <c r="AC101" s="278"/>
      <c r="AD101" s="312"/>
      <c r="AE101" s="263"/>
      <c r="AF101" s="264"/>
      <c r="AG101" s="281"/>
      <c r="AH101" s="207"/>
      <c r="AI101" s="71"/>
      <c r="AJ101" s="267"/>
      <c r="AK101" s="63"/>
      <c r="AL101" s="318"/>
      <c r="AM101" s="19">
        <v>10</v>
      </c>
      <c r="AN101" s="319" t="s">
        <v>264</v>
      </c>
      <c r="AO101" s="278" t="s">
        <v>31</v>
      </c>
      <c r="AP101" s="312">
        <v>2.5</v>
      </c>
      <c r="AQ101" s="263" t="e">
        <f>AQ99</f>
        <v>#REF!</v>
      </c>
      <c r="AR101" s="264">
        <v>1</v>
      </c>
      <c r="AS101" s="281" t="e">
        <f t="shared" si="98"/>
        <v>#REF!</v>
      </c>
      <c r="AT101" s="207">
        <f>174164.74*1.302</f>
        <v>226762.49148</v>
      </c>
      <c r="AU101" s="71"/>
      <c r="AV101" s="267" t="e">
        <f t="shared" ref="AV101:AV102" si="102">AS101*AT101</f>
        <v>#REF!</v>
      </c>
      <c r="AW101" s="63"/>
      <c r="AY101" s="44">
        <f t="shared" si="99"/>
        <v>0</v>
      </c>
      <c r="AZ101" s="56"/>
      <c r="BA101" s="112" t="e">
        <f t="shared" si="100"/>
        <v>#REF!</v>
      </c>
      <c r="BB101" s="320" t="e">
        <f t="shared" si="97"/>
        <v>#REF!</v>
      </c>
      <c r="BC101" s="56"/>
    </row>
    <row r="102" spans="1:57" ht="27" hidden="1" customHeight="1" thickBot="1">
      <c r="A102" s="685"/>
      <c r="B102" s="686"/>
      <c r="C102" s="315"/>
      <c r="D102" s="315"/>
      <c r="E102" s="278"/>
      <c r="F102" s="312"/>
      <c r="G102" s="264"/>
      <c r="H102" s="281"/>
      <c r="I102" s="207"/>
      <c r="J102" s="71"/>
      <c r="K102" s="267"/>
      <c r="L102" s="63"/>
      <c r="M102" s="316"/>
      <c r="Q102" s="317"/>
      <c r="R102" s="278"/>
      <c r="S102" s="312"/>
      <c r="T102" s="263"/>
      <c r="U102" s="264"/>
      <c r="V102" s="281"/>
      <c r="W102" s="207"/>
      <c r="X102" s="71"/>
      <c r="Y102" s="267"/>
      <c r="AA102" s="19"/>
      <c r="AB102" s="317"/>
      <c r="AC102" s="278"/>
      <c r="AD102" s="312"/>
      <c r="AE102" s="263"/>
      <c r="AF102" s="264"/>
      <c r="AG102" s="281"/>
      <c r="AH102" s="207"/>
      <c r="AI102" s="71"/>
      <c r="AJ102" s="267"/>
      <c r="AK102" s="63"/>
      <c r="AL102" s="318"/>
      <c r="AM102" s="19">
        <v>11</v>
      </c>
      <c r="AN102" s="260" t="s">
        <v>265</v>
      </c>
      <c r="AO102" s="278" t="s">
        <v>31</v>
      </c>
      <c r="AP102" s="312">
        <v>2</v>
      </c>
      <c r="AQ102" s="263" t="e">
        <f t="shared" si="101"/>
        <v>#REF!</v>
      </c>
      <c r="AR102" s="264">
        <v>1</v>
      </c>
      <c r="AS102" s="281" t="e">
        <f t="shared" si="98"/>
        <v>#REF!</v>
      </c>
      <c r="AT102" s="207">
        <f>140317.32*1.302</f>
        <v>182693.15064000001</v>
      </c>
      <c r="AU102" s="71"/>
      <c r="AV102" s="267" t="e">
        <f t="shared" si="102"/>
        <v>#REF!</v>
      </c>
      <c r="AW102" s="63"/>
      <c r="AY102" s="44">
        <f t="shared" si="99"/>
        <v>0</v>
      </c>
      <c r="AZ102" s="56" t="e">
        <f>#REF!*2</f>
        <v>#REF!</v>
      </c>
      <c r="BA102" s="112" t="e">
        <f t="shared" si="100"/>
        <v>#REF!</v>
      </c>
      <c r="BB102" s="112" t="e">
        <f t="shared" si="97"/>
        <v>#REF!</v>
      </c>
      <c r="BD102" s="12">
        <v>4172304</v>
      </c>
    </row>
    <row r="103" spans="1:57" ht="15.75" hidden="1" customHeight="1" thickBot="1">
      <c r="A103" s="685"/>
      <c r="B103" s="686"/>
      <c r="C103" s="321"/>
      <c r="D103" s="321"/>
      <c r="E103" s="268"/>
      <c r="F103" s="130"/>
      <c r="G103" s="289"/>
      <c r="H103" s="290"/>
      <c r="I103" s="322"/>
      <c r="J103" s="71"/>
      <c r="K103" s="267"/>
      <c r="L103" s="63"/>
      <c r="M103" s="259"/>
      <c r="Q103" s="321"/>
      <c r="R103" s="268"/>
      <c r="S103" s="130"/>
      <c r="T103" s="240"/>
      <c r="U103" s="289"/>
      <c r="V103" s="290"/>
      <c r="W103" s="322"/>
      <c r="X103" s="71"/>
      <c r="Y103" s="267"/>
      <c r="AA103" s="268"/>
      <c r="AB103" s="321"/>
      <c r="AC103" s="268"/>
      <c r="AD103" s="130"/>
      <c r="AE103" s="240"/>
      <c r="AF103" s="289"/>
      <c r="AG103" s="290"/>
      <c r="AH103" s="322"/>
      <c r="AI103" s="71"/>
      <c r="AJ103" s="267"/>
      <c r="AK103" s="63"/>
      <c r="AL103" s="270"/>
      <c r="AM103" s="268"/>
      <c r="AN103" s="321"/>
      <c r="AO103" s="268"/>
      <c r="AP103" s="130"/>
      <c r="AQ103" s="240"/>
      <c r="AR103" s="289"/>
      <c r="AS103" s="290"/>
      <c r="AT103" s="322"/>
      <c r="AU103" s="71"/>
      <c r="AV103" s="267"/>
      <c r="AW103" s="63"/>
      <c r="AY103" s="44">
        <f t="shared" si="95"/>
        <v>0</v>
      </c>
    </row>
    <row r="104" spans="1:57" ht="15.75" hidden="1" customHeight="1" thickBot="1">
      <c r="A104" s="685"/>
      <c r="B104" s="686"/>
      <c r="C104" s="619"/>
      <c r="D104" s="619"/>
      <c r="E104" s="619"/>
      <c r="F104" s="619"/>
      <c r="G104" s="619"/>
      <c r="H104" s="619"/>
      <c r="I104" s="619"/>
      <c r="J104" s="619"/>
      <c r="K104" s="286" t="e">
        <f>SUM(K94:K103)</f>
        <v>#REF!</v>
      </c>
      <c r="L104" s="63"/>
      <c r="M104" s="272"/>
      <c r="Q104" s="140"/>
      <c r="R104" s="140"/>
      <c r="S104" s="140"/>
      <c r="T104" s="140"/>
      <c r="U104" s="140"/>
      <c r="V104" s="140"/>
      <c r="W104" s="140"/>
      <c r="X104" s="140"/>
      <c r="Y104" s="286">
        <f>SUM(Y94:Y103)</f>
        <v>5613.0898618791944</v>
      </c>
      <c r="AA104" s="620" t="s">
        <v>27</v>
      </c>
      <c r="AB104" s="621"/>
      <c r="AC104" s="621"/>
      <c r="AD104" s="621"/>
      <c r="AE104" s="621"/>
      <c r="AF104" s="621"/>
      <c r="AG104" s="621"/>
      <c r="AH104" s="621"/>
      <c r="AI104" s="622"/>
      <c r="AJ104" s="286">
        <f>SUM(AJ94:AJ103)</f>
        <v>5613.0898618791953</v>
      </c>
      <c r="AK104" s="63"/>
      <c r="AL104" s="274"/>
      <c r="AM104" s="620" t="s">
        <v>27</v>
      </c>
      <c r="AN104" s="621"/>
      <c r="AO104" s="621"/>
      <c r="AP104" s="621"/>
      <c r="AQ104" s="621"/>
      <c r="AR104" s="621"/>
      <c r="AS104" s="621"/>
      <c r="AT104" s="621"/>
      <c r="AU104" s="622"/>
      <c r="AV104" s="286" t="e">
        <f>SUM(AV94:AV103)</f>
        <v>#REF!</v>
      </c>
      <c r="AW104" s="63"/>
      <c r="AY104" s="323">
        <f>AY94+AY95+AY96</f>
        <v>623850.04500000004</v>
      </c>
      <c r="AZ104" s="324">
        <f>AY104*2</f>
        <v>1247700.0900000001</v>
      </c>
      <c r="BA104" s="325">
        <f>BA94+BA95+BA96</f>
        <v>623850.04500000004</v>
      </c>
      <c r="BB104" s="326">
        <f>AY104+BA104</f>
        <v>1247700.0900000001</v>
      </c>
      <c r="BC104" s="327" t="s">
        <v>189</v>
      </c>
      <c r="BD104" s="56">
        <f>BB104+BA19</f>
        <v>4172303.9841</v>
      </c>
      <c r="BE104" s="328">
        <f>BD102-BD104</f>
        <v>1.5899999998509884E-2</v>
      </c>
    </row>
    <row r="105" spans="1:57" s="294" customFormat="1" ht="24" customHeight="1" thickBot="1">
      <c r="A105" s="685"/>
      <c r="B105" s="686"/>
      <c r="C105" s="623" t="s">
        <v>66</v>
      </c>
      <c r="D105" s="623"/>
      <c r="E105" s="623"/>
      <c r="F105" s="623"/>
      <c r="G105" s="623"/>
      <c r="H105" s="623"/>
      <c r="I105" s="623"/>
      <c r="J105" s="623"/>
      <c r="K105" s="623"/>
      <c r="L105" s="623"/>
      <c r="M105" s="293"/>
      <c r="P105" s="295"/>
      <c r="Q105" s="295"/>
      <c r="R105" s="295"/>
      <c r="S105" s="295"/>
      <c r="T105" s="295"/>
      <c r="U105" s="295"/>
      <c r="V105" s="295"/>
      <c r="W105" s="295"/>
      <c r="X105" s="295"/>
      <c r="Y105" s="295"/>
      <c r="Z105" s="77"/>
      <c r="AA105" s="624" t="s">
        <v>66</v>
      </c>
      <c r="AB105" s="625"/>
      <c r="AC105" s="625"/>
      <c r="AD105" s="625"/>
      <c r="AE105" s="625"/>
      <c r="AF105" s="625"/>
      <c r="AG105" s="625"/>
      <c r="AH105" s="625"/>
      <c r="AI105" s="625"/>
      <c r="AJ105" s="625"/>
      <c r="AK105" s="626"/>
      <c r="AL105" s="293"/>
      <c r="AM105" s="624" t="s">
        <v>66</v>
      </c>
      <c r="AN105" s="625"/>
      <c r="AO105" s="625"/>
      <c r="AP105" s="625"/>
      <c r="AQ105" s="625"/>
      <c r="AR105" s="625"/>
      <c r="AS105" s="625"/>
      <c r="AT105" s="625"/>
      <c r="AU105" s="625"/>
      <c r="AV105" s="625"/>
      <c r="AW105" s="626"/>
      <c r="AY105" s="329" t="e">
        <f>AY97+#REF!+#REF!+#REF!+AY101+AY102+AY99</f>
        <v>#REF!</v>
      </c>
      <c r="AZ105" s="330"/>
      <c r="BA105" s="331" t="e">
        <f>BA97+#REF!+#REF!+#REF!+BA101+BA102+BA99+BA100</f>
        <v>#REF!</v>
      </c>
      <c r="BB105" s="332" t="e">
        <f>AY105+BA105</f>
        <v>#REF!</v>
      </c>
      <c r="BC105" s="333" t="s">
        <v>266</v>
      </c>
      <c r="BD105" s="334" t="e">
        <f>BD106-BB105</f>
        <v>#REF!</v>
      </c>
    </row>
    <row r="106" spans="1:57" ht="30" hidden="1" customHeight="1">
      <c r="A106" s="685"/>
      <c r="B106" s="686"/>
      <c r="C106" s="154"/>
      <c r="D106" s="353"/>
      <c r="E106" s="618"/>
      <c r="F106" s="618"/>
      <c r="G106" s="264">
        <v>1</v>
      </c>
      <c r="H106" s="281" t="e">
        <f>F106*G106/#REF!</f>
        <v>#REF!</v>
      </c>
      <c r="I106" s="257">
        <v>16000</v>
      </c>
      <c r="J106" s="71"/>
      <c r="K106" s="267" t="e">
        <f t="shared" ref="K106:K125" si="103">H106*I106</f>
        <v>#REF!</v>
      </c>
      <c r="L106" s="63"/>
      <c r="M106" s="259"/>
      <c r="Q106" s="65" t="s">
        <v>118</v>
      </c>
      <c r="R106" s="65" t="s">
        <v>52</v>
      </c>
      <c r="S106" s="335">
        <f t="shared" ref="S106:S116" si="104">0.5/149*T106</f>
        <v>0.16107382550335569</v>
      </c>
      <c r="T106" s="263">
        <v>48</v>
      </c>
      <c r="U106" s="264">
        <v>1</v>
      </c>
      <c r="V106" s="281">
        <f t="shared" ref="V106:V115" si="105">S106*U106/T106</f>
        <v>3.3557046979865771E-3</v>
      </c>
      <c r="W106" s="257">
        <v>16000</v>
      </c>
      <c r="X106" s="71"/>
      <c r="Y106" s="267">
        <f t="shared" ref="Y106:Y125" si="106">V106*W106</f>
        <v>53.691275167785236</v>
      </c>
      <c r="AA106" s="63">
        <v>1</v>
      </c>
      <c r="AB106" s="65" t="s">
        <v>118</v>
      </c>
      <c r="AC106" s="65" t="s">
        <v>52</v>
      </c>
      <c r="AD106" s="335">
        <f t="shared" ref="AD106:AD116" si="107">0.5/149*AE106</f>
        <v>0.33892617449664431</v>
      </c>
      <c r="AE106" s="263">
        <v>101</v>
      </c>
      <c r="AF106" s="264">
        <v>1</v>
      </c>
      <c r="AG106" s="281">
        <f t="shared" ref="AG106:AG115" si="108">AD106*AF106/AE106</f>
        <v>3.3557046979865771E-3</v>
      </c>
      <c r="AH106" s="257">
        <v>16000</v>
      </c>
      <c r="AI106" s="71"/>
      <c r="AJ106" s="267">
        <f t="shared" ref="AJ106:AJ129" si="109">AG106*AH106</f>
        <v>53.691275167785236</v>
      </c>
      <c r="AK106" s="63"/>
      <c r="AL106" s="270"/>
      <c r="AM106" s="63">
        <v>1</v>
      </c>
      <c r="AN106" s="65" t="s">
        <v>118</v>
      </c>
      <c r="AO106" s="336" t="s">
        <v>52</v>
      </c>
      <c r="AP106" s="335">
        <v>0.5</v>
      </c>
      <c r="AQ106" s="263">
        <v>149</v>
      </c>
      <c r="AR106" s="264">
        <v>1</v>
      </c>
      <c r="AS106" s="281">
        <f t="shared" ref="AS106:AS124" si="110">AP106*AR106/AQ106</f>
        <v>3.3557046979865771E-3</v>
      </c>
      <c r="AT106" s="257">
        <v>16000</v>
      </c>
      <c r="AU106" s="71"/>
      <c r="AV106" s="267">
        <f t="shared" ref="AV106:AV120" si="111">AS106*AT106</f>
        <v>53.691275167785236</v>
      </c>
      <c r="AW106" s="63"/>
      <c r="AX106" s="12">
        <v>340</v>
      </c>
      <c r="AY106" s="337">
        <f>AJ106*149</f>
        <v>8000</v>
      </c>
      <c r="AZ106" s="338">
        <f>AV106*149</f>
        <v>8000</v>
      </c>
      <c r="BA106" s="283">
        <f>AY106+AZ106</f>
        <v>16000</v>
      </c>
      <c r="BB106" s="141"/>
      <c r="BD106" s="56">
        <v>3023503.9</v>
      </c>
    </row>
    <row r="107" spans="1:57" ht="30" hidden="1" customHeight="1">
      <c r="A107" s="685"/>
      <c r="B107" s="686"/>
      <c r="C107" s="154"/>
      <c r="D107" s="353"/>
      <c r="E107" s="618"/>
      <c r="F107" s="618"/>
      <c r="G107" s="264">
        <v>1</v>
      </c>
      <c r="H107" s="281" t="e">
        <f>F107*G107/#REF!</f>
        <v>#REF!</v>
      </c>
      <c r="I107" s="257">
        <v>100000</v>
      </c>
      <c r="J107" s="71"/>
      <c r="K107" s="267" t="e">
        <f t="shared" si="103"/>
        <v>#REF!</v>
      </c>
      <c r="L107" s="63"/>
      <c r="M107" s="259"/>
      <c r="Q107" s="65" t="s">
        <v>267</v>
      </c>
      <c r="R107" s="65" t="s">
        <v>52</v>
      </c>
      <c r="S107" s="335">
        <f t="shared" si="104"/>
        <v>0.16107382550335569</v>
      </c>
      <c r="T107" s="263">
        <f>T106</f>
        <v>48</v>
      </c>
      <c r="U107" s="264">
        <v>1</v>
      </c>
      <c r="V107" s="281">
        <f t="shared" si="105"/>
        <v>3.3557046979865771E-3</v>
      </c>
      <c r="W107" s="257">
        <v>100000</v>
      </c>
      <c r="X107" s="71"/>
      <c r="Y107" s="267">
        <f t="shared" si="106"/>
        <v>335.57046979865771</v>
      </c>
      <c r="AA107" s="63">
        <v>2</v>
      </c>
      <c r="AB107" s="65" t="s">
        <v>267</v>
      </c>
      <c r="AC107" s="65" t="s">
        <v>52</v>
      </c>
      <c r="AD107" s="335">
        <f t="shared" si="107"/>
        <v>0.33892617449664431</v>
      </c>
      <c r="AE107" s="263">
        <f>AE106</f>
        <v>101</v>
      </c>
      <c r="AF107" s="264">
        <v>1</v>
      </c>
      <c r="AG107" s="281">
        <f t="shared" si="108"/>
        <v>3.3557046979865771E-3</v>
      </c>
      <c r="AH107" s="257">
        <v>100000</v>
      </c>
      <c r="AI107" s="71"/>
      <c r="AJ107" s="267">
        <f t="shared" si="109"/>
        <v>335.57046979865771</v>
      </c>
      <c r="AK107" s="63"/>
      <c r="AL107" s="270"/>
      <c r="AM107" s="63">
        <v>2</v>
      </c>
      <c r="AN107" s="65" t="s">
        <v>267</v>
      </c>
      <c r="AO107" s="336" t="s">
        <v>52</v>
      </c>
      <c r="AP107" s="335">
        <v>0.5</v>
      </c>
      <c r="AQ107" s="263">
        <f>AQ106</f>
        <v>149</v>
      </c>
      <c r="AR107" s="264">
        <v>1</v>
      </c>
      <c r="AS107" s="281">
        <f t="shared" si="110"/>
        <v>3.3557046979865771E-3</v>
      </c>
      <c r="AT107" s="257">
        <v>100000</v>
      </c>
      <c r="AU107" s="71"/>
      <c r="AV107" s="267">
        <f t="shared" si="111"/>
        <v>335.57046979865771</v>
      </c>
      <c r="AW107" s="63"/>
      <c r="AX107" s="12">
        <v>340</v>
      </c>
      <c r="AY107" s="339">
        <f>AJ107*149</f>
        <v>50000</v>
      </c>
      <c r="AZ107" s="338">
        <f t="shared" ref="AZ107:AZ129" si="112">AV107*149</f>
        <v>50000</v>
      </c>
      <c r="BA107" s="283">
        <f t="shared" ref="BA107:BA129" si="113">AY107+AZ107</f>
        <v>100000</v>
      </c>
      <c r="BB107" s="141" t="s">
        <v>203</v>
      </c>
    </row>
    <row r="108" spans="1:57" ht="30" hidden="1" customHeight="1">
      <c r="A108" s="685"/>
      <c r="B108" s="686"/>
      <c r="C108" s="154"/>
      <c r="D108" s="353"/>
      <c r="E108" s="618"/>
      <c r="F108" s="618"/>
      <c r="G108" s="264">
        <v>1</v>
      </c>
      <c r="H108" s="281" t="e">
        <f>F108*G108/#REF!</f>
        <v>#REF!</v>
      </c>
      <c r="I108" s="257">
        <v>5000</v>
      </c>
      <c r="J108" s="71"/>
      <c r="K108" s="267" t="e">
        <f t="shared" si="103"/>
        <v>#REF!</v>
      </c>
      <c r="L108" s="63"/>
      <c r="M108" s="259"/>
      <c r="Q108" s="65" t="s">
        <v>119</v>
      </c>
      <c r="R108" s="65" t="s">
        <v>52</v>
      </c>
      <c r="S108" s="335">
        <f t="shared" si="104"/>
        <v>0.16107382550335569</v>
      </c>
      <c r="T108" s="263">
        <f t="shared" ref="T108:T129" si="114">T107</f>
        <v>48</v>
      </c>
      <c r="U108" s="264">
        <v>1</v>
      </c>
      <c r="V108" s="281">
        <f t="shared" si="105"/>
        <v>3.3557046979865771E-3</v>
      </c>
      <c r="W108" s="257">
        <v>5000</v>
      </c>
      <c r="X108" s="71"/>
      <c r="Y108" s="267">
        <f t="shared" si="106"/>
        <v>16.778523489932887</v>
      </c>
      <c r="AA108" s="63">
        <v>3</v>
      </c>
      <c r="AB108" s="65" t="s">
        <v>119</v>
      </c>
      <c r="AC108" s="65" t="s">
        <v>52</v>
      </c>
      <c r="AD108" s="335">
        <f t="shared" si="107"/>
        <v>0.33892617449664431</v>
      </c>
      <c r="AE108" s="263">
        <f t="shared" ref="AE108:AE129" si="115">AE107</f>
        <v>101</v>
      </c>
      <c r="AF108" s="264">
        <v>1</v>
      </c>
      <c r="AG108" s="281">
        <f t="shared" si="108"/>
        <v>3.3557046979865771E-3</v>
      </c>
      <c r="AH108" s="257">
        <v>5000</v>
      </c>
      <c r="AI108" s="71"/>
      <c r="AJ108" s="267">
        <f t="shared" si="109"/>
        <v>16.778523489932887</v>
      </c>
      <c r="AK108" s="63"/>
      <c r="AL108" s="270"/>
      <c r="AM108" s="63">
        <v>3</v>
      </c>
      <c r="AN108" s="65" t="s">
        <v>119</v>
      </c>
      <c r="AO108" s="336" t="s">
        <v>52</v>
      </c>
      <c r="AP108" s="335">
        <v>0.5</v>
      </c>
      <c r="AQ108" s="263">
        <f t="shared" ref="AQ108:AQ125" si="116">AQ107</f>
        <v>149</v>
      </c>
      <c r="AR108" s="264">
        <v>1</v>
      </c>
      <c r="AS108" s="281">
        <f t="shared" si="110"/>
        <v>3.3557046979865771E-3</v>
      </c>
      <c r="AT108" s="257">
        <v>5000</v>
      </c>
      <c r="AU108" s="71"/>
      <c r="AV108" s="267">
        <f t="shared" si="111"/>
        <v>16.778523489932887</v>
      </c>
      <c r="AW108" s="63"/>
      <c r="AX108" s="12">
        <v>226</v>
      </c>
      <c r="AY108" s="339">
        <f t="shared" ref="AY108:AY129" si="117">AJ108*149</f>
        <v>2500</v>
      </c>
      <c r="AZ108" s="338">
        <f t="shared" si="112"/>
        <v>2500</v>
      </c>
      <c r="BA108" s="340">
        <f t="shared" si="113"/>
        <v>5000</v>
      </c>
      <c r="BB108" s="141" t="s">
        <v>268</v>
      </c>
    </row>
    <row r="109" spans="1:57" ht="30" hidden="1" customHeight="1">
      <c r="A109" s="685"/>
      <c r="B109" s="686"/>
      <c r="C109" s="154"/>
      <c r="D109" s="353"/>
      <c r="E109" s="618"/>
      <c r="F109" s="618"/>
      <c r="G109" s="264">
        <v>1</v>
      </c>
      <c r="H109" s="281" t="e">
        <f>F109*G109/#REF!</f>
        <v>#REF!</v>
      </c>
      <c r="I109" s="257">
        <v>145000</v>
      </c>
      <c r="J109" s="71"/>
      <c r="K109" s="267" t="e">
        <f t="shared" si="103"/>
        <v>#REF!</v>
      </c>
      <c r="L109" s="63"/>
      <c r="M109" s="259"/>
      <c r="Q109" s="65" t="s">
        <v>102</v>
      </c>
      <c r="R109" s="65" t="s">
        <v>52</v>
      </c>
      <c r="S109" s="335">
        <f t="shared" si="104"/>
        <v>0.16107382550335569</v>
      </c>
      <c r="T109" s="263">
        <f t="shared" si="114"/>
        <v>48</v>
      </c>
      <c r="U109" s="264">
        <v>1</v>
      </c>
      <c r="V109" s="281">
        <f t="shared" si="105"/>
        <v>3.3557046979865771E-3</v>
      </c>
      <c r="W109" s="257">
        <v>145000</v>
      </c>
      <c r="X109" s="71"/>
      <c r="Y109" s="267">
        <f t="shared" si="106"/>
        <v>486.57718120805367</v>
      </c>
      <c r="AA109" s="63">
        <v>4</v>
      </c>
      <c r="AB109" s="65" t="s">
        <v>102</v>
      </c>
      <c r="AC109" s="65" t="s">
        <v>52</v>
      </c>
      <c r="AD109" s="335">
        <f t="shared" si="107"/>
        <v>0.33892617449664431</v>
      </c>
      <c r="AE109" s="263">
        <f t="shared" si="115"/>
        <v>101</v>
      </c>
      <c r="AF109" s="264">
        <v>1</v>
      </c>
      <c r="AG109" s="281">
        <f t="shared" si="108"/>
        <v>3.3557046979865771E-3</v>
      </c>
      <c r="AH109" s="257">
        <v>145000</v>
      </c>
      <c r="AI109" s="71"/>
      <c r="AJ109" s="267">
        <f t="shared" si="109"/>
        <v>486.57718120805367</v>
      </c>
      <c r="AK109" s="63"/>
      <c r="AL109" s="270"/>
      <c r="AM109" s="63">
        <v>4</v>
      </c>
      <c r="AN109" s="65" t="s">
        <v>102</v>
      </c>
      <c r="AO109" s="336" t="s">
        <v>52</v>
      </c>
      <c r="AP109" s="335">
        <v>0.5</v>
      </c>
      <c r="AQ109" s="263">
        <f t="shared" si="116"/>
        <v>149</v>
      </c>
      <c r="AR109" s="264">
        <v>1</v>
      </c>
      <c r="AS109" s="281">
        <f t="shared" si="110"/>
        <v>3.3557046979865771E-3</v>
      </c>
      <c r="AT109" s="257">
        <v>145000</v>
      </c>
      <c r="AU109" s="71"/>
      <c r="AV109" s="267">
        <f t="shared" si="111"/>
        <v>486.57718120805367</v>
      </c>
      <c r="AW109" s="63"/>
      <c r="AX109" s="12">
        <v>226</v>
      </c>
      <c r="AY109" s="339">
        <f t="shared" si="117"/>
        <v>72500</v>
      </c>
      <c r="AZ109" s="338">
        <f t="shared" si="112"/>
        <v>72500</v>
      </c>
      <c r="BA109" s="340">
        <f t="shared" si="113"/>
        <v>145000</v>
      </c>
      <c r="BB109" s="141" t="s">
        <v>268</v>
      </c>
    </row>
    <row r="110" spans="1:57" ht="30" hidden="1" customHeight="1">
      <c r="A110" s="685"/>
      <c r="B110" s="686"/>
      <c r="C110" s="154"/>
      <c r="D110" s="353"/>
      <c r="E110" s="618"/>
      <c r="F110" s="618"/>
      <c r="G110" s="264">
        <v>1</v>
      </c>
      <c r="H110" s="281" t="e">
        <f>F110*G110/#REF!</f>
        <v>#REF!</v>
      </c>
      <c r="I110" s="154">
        <v>8000</v>
      </c>
      <c r="J110" s="71"/>
      <c r="K110" s="267" t="e">
        <f t="shared" si="103"/>
        <v>#REF!</v>
      </c>
      <c r="L110" s="63"/>
      <c r="M110" s="259"/>
      <c r="Q110" s="65" t="s">
        <v>120</v>
      </c>
      <c r="R110" s="65" t="s">
        <v>52</v>
      </c>
      <c r="S110" s="335">
        <f t="shared" si="104"/>
        <v>0.16107382550335569</v>
      </c>
      <c r="T110" s="263">
        <f t="shared" si="114"/>
        <v>48</v>
      </c>
      <c r="U110" s="264">
        <v>1</v>
      </c>
      <c r="V110" s="281">
        <f t="shared" si="105"/>
        <v>3.3557046979865771E-3</v>
      </c>
      <c r="W110" s="154">
        <v>8000</v>
      </c>
      <c r="X110" s="71"/>
      <c r="Y110" s="267">
        <f t="shared" si="106"/>
        <v>26.845637583892618</v>
      </c>
      <c r="AA110" s="63">
        <v>5</v>
      </c>
      <c r="AB110" s="65" t="s">
        <v>120</v>
      </c>
      <c r="AC110" s="65" t="s">
        <v>52</v>
      </c>
      <c r="AD110" s="335">
        <f t="shared" si="107"/>
        <v>0.33892617449664431</v>
      </c>
      <c r="AE110" s="263">
        <f t="shared" si="115"/>
        <v>101</v>
      </c>
      <c r="AF110" s="264">
        <v>1</v>
      </c>
      <c r="AG110" s="281">
        <f t="shared" si="108"/>
        <v>3.3557046979865771E-3</v>
      </c>
      <c r="AH110" s="154">
        <v>8000</v>
      </c>
      <c r="AI110" s="71"/>
      <c r="AJ110" s="267">
        <f t="shared" si="109"/>
        <v>26.845637583892618</v>
      </c>
      <c r="AK110" s="63"/>
      <c r="AL110" s="270"/>
      <c r="AM110" s="63">
        <v>5</v>
      </c>
      <c r="AN110" s="65" t="s">
        <v>120</v>
      </c>
      <c r="AO110" s="65" t="s">
        <v>52</v>
      </c>
      <c r="AP110" s="335">
        <v>0.5</v>
      </c>
      <c r="AQ110" s="263">
        <f t="shared" si="116"/>
        <v>149</v>
      </c>
      <c r="AR110" s="264">
        <v>1</v>
      </c>
      <c r="AS110" s="281">
        <f t="shared" si="110"/>
        <v>3.3557046979865771E-3</v>
      </c>
      <c r="AT110" s="154">
        <v>8000</v>
      </c>
      <c r="AU110" s="71"/>
      <c r="AV110" s="267">
        <f t="shared" si="111"/>
        <v>26.845637583892618</v>
      </c>
      <c r="AW110" s="63"/>
      <c r="AX110" s="12">
        <v>226</v>
      </c>
      <c r="AY110" s="339">
        <f t="shared" si="117"/>
        <v>4000</v>
      </c>
      <c r="AZ110" s="338">
        <f t="shared" si="112"/>
        <v>4000</v>
      </c>
      <c r="BA110" s="340">
        <f t="shared" si="113"/>
        <v>8000</v>
      </c>
      <c r="BB110" s="141" t="s">
        <v>268</v>
      </c>
    </row>
    <row r="111" spans="1:57" ht="30" hidden="1" customHeight="1">
      <c r="A111" s="685"/>
      <c r="B111" s="686"/>
      <c r="C111" s="154"/>
      <c r="D111" s="353"/>
      <c r="E111" s="618"/>
      <c r="F111" s="618"/>
      <c r="G111" s="264">
        <v>1</v>
      </c>
      <c r="H111" s="281" t="e">
        <f>F111*G111/#REF!</f>
        <v>#REF!</v>
      </c>
      <c r="I111" s="257">
        <v>100000</v>
      </c>
      <c r="J111" s="71"/>
      <c r="K111" s="267" t="e">
        <f t="shared" si="103"/>
        <v>#REF!</v>
      </c>
      <c r="L111" s="63"/>
      <c r="M111" s="259"/>
      <c r="Q111" s="65" t="s">
        <v>269</v>
      </c>
      <c r="R111" s="65" t="s">
        <v>52</v>
      </c>
      <c r="S111" s="335">
        <f t="shared" si="104"/>
        <v>0.16107382550335569</v>
      </c>
      <c r="T111" s="263">
        <f t="shared" si="114"/>
        <v>48</v>
      </c>
      <c r="U111" s="264">
        <v>1</v>
      </c>
      <c r="V111" s="281">
        <f t="shared" si="105"/>
        <v>3.3557046979865771E-3</v>
      </c>
      <c r="W111" s="257">
        <v>100000</v>
      </c>
      <c r="X111" s="71"/>
      <c r="Y111" s="267">
        <f t="shared" si="106"/>
        <v>335.57046979865771</v>
      </c>
      <c r="AA111" s="63">
        <v>6</v>
      </c>
      <c r="AB111" s="65" t="s">
        <v>269</v>
      </c>
      <c r="AC111" s="65" t="s">
        <v>52</v>
      </c>
      <c r="AD111" s="335">
        <f t="shared" si="107"/>
        <v>0.33892617449664431</v>
      </c>
      <c r="AE111" s="263">
        <f t="shared" si="115"/>
        <v>101</v>
      </c>
      <c r="AF111" s="264">
        <v>1</v>
      </c>
      <c r="AG111" s="281">
        <f t="shared" si="108"/>
        <v>3.3557046979865771E-3</v>
      </c>
      <c r="AH111" s="257">
        <v>100000</v>
      </c>
      <c r="AI111" s="71"/>
      <c r="AJ111" s="267">
        <f t="shared" si="109"/>
        <v>335.57046979865771</v>
      </c>
      <c r="AK111" s="63"/>
      <c r="AL111" s="270"/>
      <c r="AM111" s="63">
        <v>6</v>
      </c>
      <c r="AN111" s="65" t="s">
        <v>269</v>
      </c>
      <c r="AO111" s="336" t="s">
        <v>52</v>
      </c>
      <c r="AP111" s="341">
        <v>0.5</v>
      </c>
      <c r="AQ111" s="263">
        <f t="shared" si="116"/>
        <v>149</v>
      </c>
      <c r="AR111" s="264">
        <v>1</v>
      </c>
      <c r="AS111" s="281">
        <f t="shared" si="110"/>
        <v>3.3557046979865771E-3</v>
      </c>
      <c r="AT111" s="257">
        <v>100000</v>
      </c>
      <c r="AU111" s="71"/>
      <c r="AV111" s="267">
        <f t="shared" si="111"/>
        <v>335.57046979865771</v>
      </c>
      <c r="AW111" s="63"/>
      <c r="AX111" s="12">
        <v>226</v>
      </c>
      <c r="AY111" s="339">
        <f t="shared" si="117"/>
        <v>50000</v>
      </c>
      <c r="AZ111" s="338">
        <f t="shared" si="112"/>
        <v>50000</v>
      </c>
      <c r="BA111" s="340">
        <f t="shared" si="113"/>
        <v>100000</v>
      </c>
      <c r="BB111" s="141" t="s">
        <v>268</v>
      </c>
    </row>
    <row r="112" spans="1:57" ht="30" hidden="1" customHeight="1">
      <c r="A112" s="685"/>
      <c r="B112" s="686"/>
      <c r="C112" s="154"/>
      <c r="D112" s="353"/>
      <c r="E112" s="618"/>
      <c r="F112" s="618"/>
      <c r="G112" s="264">
        <v>1</v>
      </c>
      <c r="H112" s="281" t="e">
        <f>F112*G112/#REF!</f>
        <v>#REF!</v>
      </c>
      <c r="I112" s="257">
        <v>68695</v>
      </c>
      <c r="J112" s="71"/>
      <c r="K112" s="267" t="e">
        <f t="shared" si="103"/>
        <v>#REF!</v>
      </c>
      <c r="L112" s="63"/>
      <c r="M112" s="259"/>
      <c r="Q112" s="65" t="s">
        <v>270</v>
      </c>
      <c r="R112" s="65" t="s">
        <v>52</v>
      </c>
      <c r="S112" s="335">
        <f t="shared" si="104"/>
        <v>0.16107382550335569</v>
      </c>
      <c r="T112" s="263">
        <f t="shared" si="114"/>
        <v>48</v>
      </c>
      <c r="U112" s="264">
        <v>1</v>
      </c>
      <c r="V112" s="281">
        <f t="shared" si="105"/>
        <v>3.3557046979865771E-3</v>
      </c>
      <c r="W112" s="257">
        <v>68695</v>
      </c>
      <c r="X112" s="71"/>
      <c r="Y112" s="267">
        <f t="shared" si="106"/>
        <v>230.52013422818791</v>
      </c>
      <c r="AA112" s="63">
        <v>7</v>
      </c>
      <c r="AB112" s="65" t="s">
        <v>270</v>
      </c>
      <c r="AC112" s="65" t="s">
        <v>52</v>
      </c>
      <c r="AD112" s="335">
        <f t="shared" si="107"/>
        <v>0.33892617449664431</v>
      </c>
      <c r="AE112" s="263">
        <f t="shared" si="115"/>
        <v>101</v>
      </c>
      <c r="AF112" s="264">
        <v>1</v>
      </c>
      <c r="AG112" s="281">
        <f t="shared" si="108"/>
        <v>3.3557046979865771E-3</v>
      </c>
      <c r="AH112" s="257">
        <v>68695</v>
      </c>
      <c r="AI112" s="71"/>
      <c r="AJ112" s="267">
        <f t="shared" si="109"/>
        <v>230.52013422818791</v>
      </c>
      <c r="AK112" s="63"/>
      <c r="AL112" s="270"/>
      <c r="AM112" s="63">
        <v>7</v>
      </c>
      <c r="AN112" s="65" t="s">
        <v>271</v>
      </c>
      <c r="AO112" s="336" t="s">
        <v>52</v>
      </c>
      <c r="AP112" s="341">
        <v>0.5</v>
      </c>
      <c r="AQ112" s="263">
        <f t="shared" si="116"/>
        <v>149</v>
      </c>
      <c r="AR112" s="264">
        <v>1</v>
      </c>
      <c r="AS112" s="281">
        <f t="shared" si="110"/>
        <v>3.3557046979865771E-3</v>
      </c>
      <c r="AT112" s="257">
        <v>68695</v>
      </c>
      <c r="AU112" s="71"/>
      <c r="AV112" s="267">
        <f t="shared" si="111"/>
        <v>230.52013422818791</v>
      </c>
      <c r="AW112" s="63"/>
      <c r="AX112" s="12">
        <v>226</v>
      </c>
      <c r="AY112" s="339">
        <f t="shared" si="117"/>
        <v>34347.5</v>
      </c>
      <c r="AZ112" s="338">
        <f t="shared" si="112"/>
        <v>34347.5</v>
      </c>
      <c r="BA112" s="340">
        <f t="shared" si="113"/>
        <v>68695</v>
      </c>
      <c r="BB112" s="141" t="s">
        <v>268</v>
      </c>
    </row>
    <row r="113" spans="1:58" ht="30" hidden="1" customHeight="1">
      <c r="A113" s="685"/>
      <c r="B113" s="686"/>
      <c r="C113" s="154"/>
      <c r="D113" s="353"/>
      <c r="E113" s="618"/>
      <c r="F113" s="618"/>
      <c r="G113" s="264">
        <v>1</v>
      </c>
      <c r="H113" s="281" t="e">
        <f>F113*G113/#REF!</f>
        <v>#REF!</v>
      </c>
      <c r="I113" s="154">
        <v>115800</v>
      </c>
      <c r="J113" s="71"/>
      <c r="K113" s="267" t="e">
        <f t="shared" si="103"/>
        <v>#REF!</v>
      </c>
      <c r="L113" s="63"/>
      <c r="M113" s="259"/>
      <c r="Q113" s="65" t="s">
        <v>272</v>
      </c>
      <c r="R113" s="65" t="s">
        <v>52</v>
      </c>
      <c r="S113" s="335">
        <f t="shared" si="104"/>
        <v>0.16107382550335569</v>
      </c>
      <c r="T113" s="263">
        <f t="shared" si="114"/>
        <v>48</v>
      </c>
      <c r="U113" s="264">
        <v>1</v>
      </c>
      <c r="V113" s="281">
        <f t="shared" si="105"/>
        <v>3.3557046979865771E-3</v>
      </c>
      <c r="W113" s="154">
        <v>115800</v>
      </c>
      <c r="X113" s="71"/>
      <c r="Y113" s="267">
        <f t="shared" si="106"/>
        <v>388.59060402684565</v>
      </c>
      <c r="AA113" s="63">
        <v>8</v>
      </c>
      <c r="AB113" s="65" t="s">
        <v>272</v>
      </c>
      <c r="AC113" s="65" t="s">
        <v>52</v>
      </c>
      <c r="AD113" s="335">
        <f t="shared" si="107"/>
        <v>0.33892617449664431</v>
      </c>
      <c r="AE113" s="263">
        <f t="shared" si="115"/>
        <v>101</v>
      </c>
      <c r="AF113" s="264">
        <v>1</v>
      </c>
      <c r="AG113" s="281">
        <f t="shared" si="108"/>
        <v>3.3557046979865771E-3</v>
      </c>
      <c r="AH113" s="154">
        <v>115800</v>
      </c>
      <c r="AI113" s="71"/>
      <c r="AJ113" s="267">
        <f t="shared" si="109"/>
        <v>388.59060402684565</v>
      </c>
      <c r="AK113" s="63"/>
      <c r="AL113" s="270"/>
      <c r="AM113" s="63">
        <v>8</v>
      </c>
      <c r="AN113" s="65" t="s">
        <v>272</v>
      </c>
      <c r="AO113" s="65" t="s">
        <v>52</v>
      </c>
      <c r="AP113" s="335">
        <v>0.5</v>
      </c>
      <c r="AQ113" s="263">
        <f t="shared" si="116"/>
        <v>149</v>
      </c>
      <c r="AR113" s="264">
        <v>1</v>
      </c>
      <c r="AS113" s="281">
        <f t="shared" si="110"/>
        <v>3.3557046979865771E-3</v>
      </c>
      <c r="AT113" s="154">
        <v>115800</v>
      </c>
      <c r="AU113" s="71"/>
      <c r="AV113" s="267">
        <f t="shared" si="111"/>
        <v>388.59060402684565</v>
      </c>
      <c r="AW113" s="63"/>
      <c r="AX113" s="12">
        <v>226</v>
      </c>
      <c r="AY113" s="339">
        <f t="shared" si="117"/>
        <v>57900</v>
      </c>
      <c r="AZ113" s="338">
        <f t="shared" si="112"/>
        <v>57900</v>
      </c>
      <c r="BA113" s="340">
        <f t="shared" si="113"/>
        <v>115800</v>
      </c>
      <c r="BB113" s="141" t="s">
        <v>268</v>
      </c>
      <c r="BC113" s="12">
        <v>14415771.93</v>
      </c>
      <c r="BD113" s="56" t="e">
        <f>AY19+BA19+BB104+BB105</f>
        <v>#REF!</v>
      </c>
      <c r="BE113" s="12" t="e">
        <f>BD113-BC113</f>
        <v>#REF!</v>
      </c>
      <c r="BF113" s="12">
        <v>211</v>
      </c>
    </row>
    <row r="114" spans="1:58" ht="30" hidden="1" customHeight="1">
      <c r="A114" s="685"/>
      <c r="B114" s="686"/>
      <c r="C114" s="154"/>
      <c r="D114" s="353"/>
      <c r="E114" s="618"/>
      <c r="F114" s="618"/>
      <c r="G114" s="264">
        <v>1</v>
      </c>
      <c r="H114" s="281" t="e">
        <f>F114*G114/#REF!</f>
        <v>#REF!</v>
      </c>
      <c r="I114" s="154">
        <f>56410.7-6410.4-0.3</f>
        <v>49999.999999999993</v>
      </c>
      <c r="J114" s="71"/>
      <c r="K114" s="267" t="e">
        <f t="shared" si="103"/>
        <v>#REF!</v>
      </c>
      <c r="L114" s="63"/>
      <c r="M114" s="259"/>
      <c r="Q114" s="65" t="s">
        <v>273</v>
      </c>
      <c r="R114" s="65" t="s">
        <v>52</v>
      </c>
      <c r="S114" s="335">
        <f t="shared" si="104"/>
        <v>0.16107382550335569</v>
      </c>
      <c r="T114" s="263">
        <f t="shared" si="114"/>
        <v>48</v>
      </c>
      <c r="U114" s="264">
        <v>1</v>
      </c>
      <c r="V114" s="281">
        <f t="shared" si="105"/>
        <v>3.3557046979865771E-3</v>
      </c>
      <c r="W114" s="154">
        <f>56410.7-6410.4-0.3</f>
        <v>49999.999999999993</v>
      </c>
      <c r="X114" s="71"/>
      <c r="Y114" s="267">
        <f t="shared" si="106"/>
        <v>167.78523489932883</v>
      </c>
      <c r="AA114" s="63">
        <v>9</v>
      </c>
      <c r="AB114" s="65" t="s">
        <v>273</v>
      </c>
      <c r="AC114" s="65" t="s">
        <v>52</v>
      </c>
      <c r="AD114" s="335">
        <f t="shared" si="107"/>
        <v>0.33892617449664431</v>
      </c>
      <c r="AE114" s="263">
        <f t="shared" si="115"/>
        <v>101</v>
      </c>
      <c r="AF114" s="264">
        <v>1</v>
      </c>
      <c r="AG114" s="281">
        <f t="shared" si="108"/>
        <v>3.3557046979865771E-3</v>
      </c>
      <c r="AH114" s="154">
        <f>56410.7-6410.4-0.3</f>
        <v>49999.999999999993</v>
      </c>
      <c r="AI114" s="71"/>
      <c r="AJ114" s="267">
        <f t="shared" si="109"/>
        <v>167.78523489932883</v>
      </c>
      <c r="AK114" s="63"/>
      <c r="AL114" s="270"/>
      <c r="AM114" s="63">
        <v>8</v>
      </c>
      <c r="AN114" s="65" t="s">
        <v>273</v>
      </c>
      <c r="AO114" s="65" t="s">
        <v>52</v>
      </c>
      <c r="AP114" s="335">
        <v>0.5</v>
      </c>
      <c r="AQ114" s="263">
        <f t="shared" si="116"/>
        <v>149</v>
      </c>
      <c r="AR114" s="264">
        <v>1</v>
      </c>
      <c r="AS114" s="281">
        <f t="shared" si="110"/>
        <v>3.3557046979865771E-3</v>
      </c>
      <c r="AT114" s="154">
        <f>56410.7-6410.4-0.3</f>
        <v>49999.999999999993</v>
      </c>
      <c r="AU114" s="71"/>
      <c r="AV114" s="267">
        <f t="shared" si="111"/>
        <v>167.78523489932883</v>
      </c>
      <c r="AW114" s="63"/>
      <c r="AX114" s="12">
        <v>226</v>
      </c>
      <c r="AY114" s="339">
        <f t="shared" si="117"/>
        <v>24999.999999999996</v>
      </c>
      <c r="AZ114" s="338">
        <f t="shared" si="112"/>
        <v>24999.999999999996</v>
      </c>
      <c r="BA114" s="340">
        <f t="shared" si="113"/>
        <v>49999.999999999993</v>
      </c>
      <c r="BB114" s="141" t="s">
        <v>268</v>
      </c>
      <c r="BC114" s="12">
        <v>14415771.93</v>
      </c>
      <c r="BD114" s="56" t="e">
        <f>AY20+BA20+BB105+BB106</f>
        <v>#REF!</v>
      </c>
      <c r="BE114" s="12" t="e">
        <f>BD114-BC114</f>
        <v>#REF!</v>
      </c>
      <c r="BF114" s="12">
        <v>211</v>
      </c>
    </row>
    <row r="115" spans="1:58" ht="30" hidden="1" customHeight="1">
      <c r="A115" s="685"/>
      <c r="B115" s="686"/>
      <c r="C115" s="154"/>
      <c r="D115" s="353"/>
      <c r="E115" s="618"/>
      <c r="F115" s="618"/>
      <c r="G115" s="264">
        <v>1</v>
      </c>
      <c r="H115" s="281" t="e">
        <f>F115*G115/#REF!</f>
        <v>#REF!</v>
      </c>
      <c r="I115" s="154">
        <v>2500</v>
      </c>
      <c r="J115" s="71"/>
      <c r="K115" s="267" t="e">
        <f t="shared" si="103"/>
        <v>#REF!</v>
      </c>
      <c r="L115" s="63"/>
      <c r="M115" s="259"/>
      <c r="Q115" s="65" t="s">
        <v>122</v>
      </c>
      <c r="R115" s="65" t="s">
        <v>52</v>
      </c>
      <c r="S115" s="335">
        <f t="shared" si="104"/>
        <v>0.16107382550335569</v>
      </c>
      <c r="T115" s="263">
        <f>T113</f>
        <v>48</v>
      </c>
      <c r="U115" s="264">
        <v>1</v>
      </c>
      <c r="V115" s="281">
        <f t="shared" si="105"/>
        <v>3.3557046979865771E-3</v>
      </c>
      <c r="W115" s="154">
        <v>2500</v>
      </c>
      <c r="X115" s="71"/>
      <c r="Y115" s="267">
        <f t="shared" si="106"/>
        <v>8.3892617449664435</v>
      </c>
      <c r="AA115" s="63">
        <v>10</v>
      </c>
      <c r="AB115" s="65" t="s">
        <v>122</v>
      </c>
      <c r="AC115" s="65" t="s">
        <v>52</v>
      </c>
      <c r="AD115" s="335">
        <f t="shared" si="107"/>
        <v>0.33892617449664431</v>
      </c>
      <c r="AE115" s="263">
        <f>AE113</f>
        <v>101</v>
      </c>
      <c r="AF115" s="264">
        <v>1</v>
      </c>
      <c r="AG115" s="281">
        <f t="shared" si="108"/>
        <v>3.3557046979865771E-3</v>
      </c>
      <c r="AH115" s="154">
        <v>2500</v>
      </c>
      <c r="AI115" s="71"/>
      <c r="AJ115" s="267">
        <f t="shared" si="109"/>
        <v>8.3892617449664435</v>
      </c>
      <c r="AK115" s="63"/>
      <c r="AL115" s="270"/>
      <c r="AM115" s="63">
        <v>9</v>
      </c>
      <c r="AN115" s="65" t="s">
        <v>122</v>
      </c>
      <c r="AO115" s="65" t="s">
        <v>52</v>
      </c>
      <c r="AP115" s="335">
        <v>0.5</v>
      </c>
      <c r="AQ115" s="263">
        <f>AQ113</f>
        <v>149</v>
      </c>
      <c r="AR115" s="264">
        <v>1</v>
      </c>
      <c r="AS115" s="281">
        <f t="shared" si="110"/>
        <v>3.3557046979865771E-3</v>
      </c>
      <c r="AT115" s="154">
        <v>2500</v>
      </c>
      <c r="AU115" s="71"/>
      <c r="AV115" s="267">
        <f t="shared" si="111"/>
        <v>8.3892617449664435</v>
      </c>
      <c r="AW115" s="63"/>
      <c r="AX115" s="12">
        <v>290</v>
      </c>
      <c r="AY115" s="339">
        <f t="shared" si="117"/>
        <v>1250</v>
      </c>
      <c r="AZ115" s="338">
        <f t="shared" si="112"/>
        <v>1250</v>
      </c>
      <c r="BA115" s="340">
        <f t="shared" si="113"/>
        <v>2500</v>
      </c>
      <c r="BB115" s="141" t="s">
        <v>268</v>
      </c>
    </row>
    <row r="116" spans="1:58" ht="30" hidden="1" customHeight="1">
      <c r="A116" s="685"/>
      <c r="B116" s="686"/>
      <c r="C116" s="154"/>
      <c r="D116" s="353"/>
      <c r="E116" s="618"/>
      <c r="F116" s="618"/>
      <c r="G116" s="264">
        <v>1</v>
      </c>
      <c r="H116" s="281" t="e">
        <f>F116*G116/#REF!</f>
        <v>#REF!</v>
      </c>
      <c r="I116" s="154">
        <v>900</v>
      </c>
      <c r="J116" s="71"/>
      <c r="K116" s="269" t="e">
        <f t="shared" si="103"/>
        <v>#REF!</v>
      </c>
      <c r="L116" s="63"/>
      <c r="M116" s="259"/>
      <c r="Q116" s="65" t="s">
        <v>123</v>
      </c>
      <c r="R116" s="65" t="s">
        <v>52</v>
      </c>
      <c r="S116" s="335">
        <f t="shared" si="104"/>
        <v>0.16107382550335569</v>
      </c>
      <c r="T116" s="263">
        <f t="shared" si="114"/>
        <v>48</v>
      </c>
      <c r="U116" s="264">
        <v>1</v>
      </c>
      <c r="V116" s="281">
        <f>S116*U116/T116</f>
        <v>3.3557046979865771E-3</v>
      </c>
      <c r="W116" s="154">
        <v>900</v>
      </c>
      <c r="X116" s="71"/>
      <c r="Y116" s="269">
        <f t="shared" si="106"/>
        <v>3.0201342281879193</v>
      </c>
      <c r="AA116" s="63">
        <v>11</v>
      </c>
      <c r="AB116" s="65" t="s">
        <v>123</v>
      </c>
      <c r="AC116" s="65" t="s">
        <v>52</v>
      </c>
      <c r="AD116" s="335">
        <f t="shared" si="107"/>
        <v>0.33892617449664431</v>
      </c>
      <c r="AE116" s="263">
        <f t="shared" si="115"/>
        <v>101</v>
      </c>
      <c r="AF116" s="264">
        <v>1</v>
      </c>
      <c r="AG116" s="281">
        <f>AD116*AF116/AE116</f>
        <v>3.3557046979865771E-3</v>
      </c>
      <c r="AH116" s="154">
        <v>900</v>
      </c>
      <c r="AI116" s="71"/>
      <c r="AJ116" s="269">
        <f t="shared" si="109"/>
        <v>3.0201342281879193</v>
      </c>
      <c r="AK116" s="63"/>
      <c r="AL116" s="270"/>
      <c r="AM116" s="63">
        <v>10</v>
      </c>
      <c r="AN116" s="65" t="s">
        <v>123</v>
      </c>
      <c r="AO116" s="65" t="s">
        <v>52</v>
      </c>
      <c r="AP116" s="335">
        <v>0.5</v>
      </c>
      <c r="AQ116" s="263">
        <f t="shared" si="116"/>
        <v>149</v>
      </c>
      <c r="AR116" s="264">
        <v>1</v>
      </c>
      <c r="AS116" s="281">
        <f t="shared" si="110"/>
        <v>3.3557046979865771E-3</v>
      </c>
      <c r="AT116" s="154">
        <v>900</v>
      </c>
      <c r="AU116" s="71"/>
      <c r="AV116" s="269">
        <f t="shared" si="111"/>
        <v>3.0201342281879193</v>
      </c>
      <c r="AW116" s="63"/>
      <c r="AX116" s="12">
        <v>212</v>
      </c>
      <c r="AY116" s="339">
        <f t="shared" si="117"/>
        <v>450</v>
      </c>
      <c r="AZ116" s="338">
        <f t="shared" si="112"/>
        <v>450</v>
      </c>
      <c r="BA116" s="340">
        <f t="shared" si="113"/>
        <v>900</v>
      </c>
      <c r="BB116" s="141" t="s">
        <v>268</v>
      </c>
    </row>
    <row r="117" spans="1:58" ht="30" hidden="1" customHeight="1">
      <c r="A117" s="685"/>
      <c r="B117" s="686"/>
      <c r="C117" s="154"/>
      <c r="D117" s="353"/>
      <c r="E117" s="618"/>
      <c r="F117" s="618"/>
      <c r="G117" s="264">
        <v>1</v>
      </c>
      <c r="H117" s="281" t="e">
        <f>F117*G117/#REF!</f>
        <v>#REF!</v>
      </c>
      <c r="I117" s="257">
        <v>5950</v>
      </c>
      <c r="J117" s="71"/>
      <c r="K117" s="267" t="e">
        <f t="shared" si="103"/>
        <v>#REF!</v>
      </c>
      <c r="L117" s="63"/>
      <c r="M117" s="259"/>
      <c r="Q117" s="65" t="s">
        <v>125</v>
      </c>
      <c r="R117" s="65" t="s">
        <v>52</v>
      </c>
      <c r="S117" s="335">
        <f>10/149*T117</f>
        <v>3.2214765100671139</v>
      </c>
      <c r="T117" s="263">
        <f t="shared" si="114"/>
        <v>48</v>
      </c>
      <c r="U117" s="264">
        <v>1</v>
      </c>
      <c r="V117" s="281">
        <f t="shared" ref="V117:V123" si="118">S117*U117/T117</f>
        <v>6.7114093959731544E-2</v>
      </c>
      <c r="W117" s="257">
        <v>5950</v>
      </c>
      <c r="X117" s="71"/>
      <c r="Y117" s="267">
        <f t="shared" si="106"/>
        <v>399.32885906040269</v>
      </c>
      <c r="AA117" s="63">
        <v>12</v>
      </c>
      <c r="AB117" s="65" t="s">
        <v>125</v>
      </c>
      <c r="AC117" s="65" t="s">
        <v>52</v>
      </c>
      <c r="AD117" s="335">
        <f>10/149*AE117</f>
        <v>6.7785234899328861</v>
      </c>
      <c r="AE117" s="263">
        <f t="shared" si="115"/>
        <v>101</v>
      </c>
      <c r="AF117" s="264">
        <v>1</v>
      </c>
      <c r="AG117" s="281">
        <f t="shared" ref="AG117:AG123" si="119">AD117*AF117/AE117</f>
        <v>6.7114093959731544E-2</v>
      </c>
      <c r="AH117" s="257">
        <v>5950</v>
      </c>
      <c r="AI117" s="71"/>
      <c r="AJ117" s="267">
        <f t="shared" si="109"/>
        <v>399.32885906040269</v>
      </c>
      <c r="AK117" s="63"/>
      <c r="AL117" s="270"/>
      <c r="AM117" s="63">
        <v>11</v>
      </c>
      <c r="AN117" s="65" t="s">
        <v>125</v>
      </c>
      <c r="AO117" s="336" t="s">
        <v>52</v>
      </c>
      <c r="AP117" s="335">
        <v>10</v>
      </c>
      <c r="AQ117" s="263">
        <f t="shared" si="116"/>
        <v>149</v>
      </c>
      <c r="AR117" s="264">
        <v>1</v>
      </c>
      <c r="AS117" s="281">
        <f t="shared" si="110"/>
        <v>6.7114093959731544E-2</v>
      </c>
      <c r="AT117" s="257">
        <v>5950</v>
      </c>
      <c r="AU117" s="71"/>
      <c r="AV117" s="267">
        <f t="shared" si="111"/>
        <v>399.32885906040269</v>
      </c>
      <c r="AW117" s="63"/>
      <c r="AX117" s="12">
        <v>226</v>
      </c>
      <c r="AY117" s="339">
        <f t="shared" si="117"/>
        <v>59500</v>
      </c>
      <c r="AZ117" s="338">
        <f t="shared" si="112"/>
        <v>59500</v>
      </c>
      <c r="BA117" s="340">
        <f t="shared" si="113"/>
        <v>119000</v>
      </c>
      <c r="BB117" s="141" t="s">
        <v>268</v>
      </c>
    </row>
    <row r="118" spans="1:58" ht="30" hidden="1" customHeight="1">
      <c r="A118" s="685"/>
      <c r="B118" s="686"/>
      <c r="C118" s="154"/>
      <c r="D118" s="155"/>
      <c r="E118" s="618"/>
      <c r="F118" s="618"/>
      <c r="G118" s="264">
        <v>1</v>
      </c>
      <c r="H118" s="281" t="e">
        <f>F118*G118/#REF!</f>
        <v>#REF!</v>
      </c>
      <c r="I118" s="257">
        <v>71000</v>
      </c>
      <c r="J118" s="71"/>
      <c r="K118" s="267" t="e">
        <f t="shared" si="103"/>
        <v>#REF!</v>
      </c>
      <c r="L118" s="63"/>
      <c r="M118" s="259"/>
      <c r="Q118" s="65" t="s">
        <v>274</v>
      </c>
      <c r="R118" s="65" t="s">
        <v>52</v>
      </c>
      <c r="S118" s="335">
        <f>0.5/149*T118</f>
        <v>0.16107382550335569</v>
      </c>
      <c r="T118" s="263">
        <f t="shared" si="114"/>
        <v>48</v>
      </c>
      <c r="U118" s="264">
        <v>1</v>
      </c>
      <c r="V118" s="281">
        <f t="shared" si="118"/>
        <v>3.3557046979865771E-3</v>
      </c>
      <c r="W118" s="257">
        <v>71000</v>
      </c>
      <c r="X118" s="71"/>
      <c r="Y118" s="267">
        <f t="shared" si="106"/>
        <v>238.25503355704697</v>
      </c>
      <c r="AA118" s="63">
        <v>13</v>
      </c>
      <c r="AB118" s="65" t="s">
        <v>274</v>
      </c>
      <c r="AC118" s="65" t="s">
        <v>52</v>
      </c>
      <c r="AD118" s="335">
        <f>0.5/149*AE118</f>
        <v>0.33892617449664431</v>
      </c>
      <c r="AE118" s="263">
        <f t="shared" si="115"/>
        <v>101</v>
      </c>
      <c r="AF118" s="264">
        <v>1</v>
      </c>
      <c r="AG118" s="281">
        <f t="shared" si="119"/>
        <v>3.3557046979865771E-3</v>
      </c>
      <c r="AH118" s="257">
        <v>71000</v>
      </c>
      <c r="AI118" s="71"/>
      <c r="AJ118" s="267">
        <f t="shared" si="109"/>
        <v>238.25503355704697</v>
      </c>
      <c r="AK118" s="63"/>
      <c r="AL118" s="270"/>
      <c r="AM118" s="63">
        <v>12</v>
      </c>
      <c r="AN118" s="65" t="s">
        <v>274</v>
      </c>
      <c r="AO118" s="336" t="s">
        <v>52</v>
      </c>
      <c r="AP118" s="335">
        <v>0.5</v>
      </c>
      <c r="AQ118" s="263">
        <f t="shared" si="116"/>
        <v>149</v>
      </c>
      <c r="AR118" s="264">
        <v>1</v>
      </c>
      <c r="AS118" s="281">
        <f t="shared" si="110"/>
        <v>3.3557046979865771E-3</v>
      </c>
      <c r="AT118" s="257">
        <v>71000</v>
      </c>
      <c r="AU118" s="71"/>
      <c r="AV118" s="267">
        <f t="shared" si="111"/>
        <v>238.25503355704697</v>
      </c>
      <c r="AW118" s="63"/>
      <c r="AX118" s="12">
        <v>226</v>
      </c>
      <c r="AY118" s="339">
        <f t="shared" si="117"/>
        <v>35500</v>
      </c>
      <c r="AZ118" s="338">
        <f t="shared" si="112"/>
        <v>35500</v>
      </c>
      <c r="BA118" s="340">
        <f t="shared" si="113"/>
        <v>71000</v>
      </c>
      <c r="BB118" s="141" t="s">
        <v>268</v>
      </c>
    </row>
    <row r="119" spans="1:58" ht="49.5" hidden="1" customHeight="1">
      <c r="A119" s="685"/>
      <c r="B119" s="686"/>
      <c r="C119" s="154"/>
      <c r="D119" s="155"/>
      <c r="E119" s="618"/>
      <c r="F119" s="618"/>
      <c r="G119" s="264">
        <v>1</v>
      </c>
      <c r="H119" s="281" t="e">
        <f>F119*G119/#REF!</f>
        <v>#REF!</v>
      </c>
      <c r="I119" s="154">
        <v>10000</v>
      </c>
      <c r="J119" s="71"/>
      <c r="K119" s="267" t="e">
        <f t="shared" si="103"/>
        <v>#REF!</v>
      </c>
      <c r="L119" s="63"/>
      <c r="M119" s="259"/>
      <c r="Q119" s="65" t="s">
        <v>275</v>
      </c>
      <c r="R119" s="65" t="s">
        <v>52</v>
      </c>
      <c r="S119" s="335">
        <f>0.5/149*T119</f>
        <v>0.16107382550335569</v>
      </c>
      <c r="T119" s="263">
        <f t="shared" si="114"/>
        <v>48</v>
      </c>
      <c r="U119" s="264">
        <v>1</v>
      </c>
      <c r="V119" s="281">
        <f t="shared" si="118"/>
        <v>3.3557046979865771E-3</v>
      </c>
      <c r="W119" s="154">
        <v>10000</v>
      </c>
      <c r="X119" s="71"/>
      <c r="Y119" s="267">
        <f t="shared" si="106"/>
        <v>33.557046979865774</v>
      </c>
      <c r="AA119" s="63">
        <v>14</v>
      </c>
      <c r="AB119" s="65" t="s">
        <v>275</v>
      </c>
      <c r="AC119" s="65" t="s">
        <v>52</v>
      </c>
      <c r="AD119" s="335">
        <f>0.5/149*AE119</f>
        <v>0.33892617449664431</v>
      </c>
      <c r="AE119" s="263">
        <f t="shared" si="115"/>
        <v>101</v>
      </c>
      <c r="AF119" s="264">
        <v>1</v>
      </c>
      <c r="AG119" s="281">
        <f t="shared" si="119"/>
        <v>3.3557046979865771E-3</v>
      </c>
      <c r="AH119" s="154">
        <v>10000</v>
      </c>
      <c r="AI119" s="71"/>
      <c r="AJ119" s="267">
        <f t="shared" si="109"/>
        <v>33.557046979865774</v>
      </c>
      <c r="AK119" s="63"/>
      <c r="AL119" s="270"/>
      <c r="AM119" s="63">
        <v>13</v>
      </c>
      <c r="AN119" s="65" t="s">
        <v>275</v>
      </c>
      <c r="AO119" s="65" t="s">
        <v>52</v>
      </c>
      <c r="AP119" s="335">
        <v>0.5</v>
      </c>
      <c r="AQ119" s="263">
        <f t="shared" si="116"/>
        <v>149</v>
      </c>
      <c r="AR119" s="264">
        <v>1</v>
      </c>
      <c r="AS119" s="281">
        <f t="shared" si="110"/>
        <v>3.3557046979865771E-3</v>
      </c>
      <c r="AT119" s="154">
        <v>10000</v>
      </c>
      <c r="AU119" s="71"/>
      <c r="AV119" s="267">
        <f t="shared" si="111"/>
        <v>33.557046979865774</v>
      </c>
      <c r="AW119" s="63"/>
      <c r="AX119" s="12">
        <v>226</v>
      </c>
      <c r="AY119" s="339">
        <f t="shared" si="117"/>
        <v>5000</v>
      </c>
      <c r="AZ119" s="338">
        <f t="shared" si="112"/>
        <v>5000</v>
      </c>
      <c r="BA119" s="340">
        <f t="shared" si="113"/>
        <v>10000</v>
      </c>
      <c r="BB119" s="141" t="s">
        <v>268</v>
      </c>
    </row>
    <row r="120" spans="1:58" ht="59.25" hidden="1" customHeight="1">
      <c r="A120" s="685"/>
      <c r="B120" s="686"/>
      <c r="C120" s="154"/>
      <c r="D120" s="155"/>
      <c r="E120" s="618"/>
      <c r="F120" s="618"/>
      <c r="G120" s="264">
        <v>1</v>
      </c>
      <c r="H120" s="281" t="e">
        <f>F120*G120/#REF!</f>
        <v>#REF!</v>
      </c>
      <c r="I120" s="257">
        <v>10000</v>
      </c>
      <c r="J120" s="71"/>
      <c r="K120" s="267" t="e">
        <f t="shared" si="103"/>
        <v>#REF!</v>
      </c>
      <c r="L120" s="63"/>
      <c r="M120" s="259"/>
      <c r="Q120" s="65" t="s">
        <v>276</v>
      </c>
      <c r="R120" s="65" t="s">
        <v>52</v>
      </c>
      <c r="S120" s="335">
        <f>0.5/149*T120</f>
        <v>0.16107382550335569</v>
      </c>
      <c r="T120" s="263">
        <f t="shared" si="114"/>
        <v>48</v>
      </c>
      <c r="U120" s="264">
        <v>1</v>
      </c>
      <c r="V120" s="281">
        <f t="shared" si="118"/>
        <v>3.3557046979865771E-3</v>
      </c>
      <c r="W120" s="257">
        <v>10000</v>
      </c>
      <c r="X120" s="71"/>
      <c r="Y120" s="267">
        <f t="shared" si="106"/>
        <v>33.557046979865774</v>
      </c>
      <c r="AA120" s="63">
        <v>15</v>
      </c>
      <c r="AB120" s="65" t="s">
        <v>276</v>
      </c>
      <c r="AC120" s="65" t="s">
        <v>52</v>
      </c>
      <c r="AD120" s="335">
        <f>0.5/149*AE120</f>
        <v>0.33892617449664431</v>
      </c>
      <c r="AE120" s="263">
        <f t="shared" si="115"/>
        <v>101</v>
      </c>
      <c r="AF120" s="264">
        <v>1</v>
      </c>
      <c r="AG120" s="281">
        <f t="shared" si="119"/>
        <v>3.3557046979865771E-3</v>
      </c>
      <c r="AH120" s="257">
        <v>10000</v>
      </c>
      <c r="AI120" s="71"/>
      <c r="AJ120" s="267">
        <f t="shared" si="109"/>
        <v>33.557046979865774</v>
      </c>
      <c r="AK120" s="63"/>
      <c r="AL120" s="270"/>
      <c r="AM120" s="63">
        <v>14</v>
      </c>
      <c r="AN120" s="65" t="s">
        <v>276</v>
      </c>
      <c r="AO120" s="336" t="s">
        <v>52</v>
      </c>
      <c r="AP120" s="335">
        <v>0.5</v>
      </c>
      <c r="AQ120" s="263">
        <f t="shared" si="116"/>
        <v>149</v>
      </c>
      <c r="AR120" s="264">
        <v>1</v>
      </c>
      <c r="AS120" s="281">
        <f t="shared" si="110"/>
        <v>3.3557046979865771E-3</v>
      </c>
      <c r="AT120" s="257">
        <v>10000</v>
      </c>
      <c r="AU120" s="71"/>
      <c r="AV120" s="267">
        <f t="shared" si="111"/>
        <v>33.557046979865774</v>
      </c>
      <c r="AW120" s="63"/>
      <c r="AX120" s="12">
        <v>226</v>
      </c>
      <c r="AY120" s="339">
        <f t="shared" si="117"/>
        <v>5000</v>
      </c>
      <c r="AZ120" s="338">
        <f t="shared" si="112"/>
        <v>5000</v>
      </c>
      <c r="BA120" s="340">
        <f t="shared" si="113"/>
        <v>10000</v>
      </c>
      <c r="BB120" s="141" t="s">
        <v>268</v>
      </c>
    </row>
    <row r="121" spans="1:58" ht="30" hidden="1" customHeight="1">
      <c r="A121" s="685"/>
      <c r="B121" s="686"/>
      <c r="C121" s="154"/>
      <c r="D121" s="155"/>
      <c r="E121" s="618"/>
      <c r="F121" s="618"/>
      <c r="G121" s="264">
        <v>1</v>
      </c>
      <c r="H121" s="281" t="e">
        <f>F121*G121/#REF!</f>
        <v>#REF!</v>
      </c>
      <c r="I121" s="154">
        <v>30000</v>
      </c>
      <c r="J121" s="71"/>
      <c r="K121" s="267" t="e">
        <f t="shared" si="103"/>
        <v>#REF!</v>
      </c>
      <c r="L121" s="63"/>
      <c r="M121" s="259"/>
      <c r="Q121" s="65" t="s">
        <v>277</v>
      </c>
      <c r="R121" s="65" t="s">
        <v>52</v>
      </c>
      <c r="S121" s="335">
        <f>0.5/149*T121</f>
        <v>0.16107382550335569</v>
      </c>
      <c r="T121" s="263">
        <f t="shared" si="114"/>
        <v>48</v>
      </c>
      <c r="U121" s="264">
        <v>1</v>
      </c>
      <c r="V121" s="281">
        <f t="shared" si="118"/>
        <v>3.3557046979865771E-3</v>
      </c>
      <c r="W121" s="154">
        <v>30000</v>
      </c>
      <c r="X121" s="71"/>
      <c r="Y121" s="267">
        <f t="shared" si="106"/>
        <v>100.67114093959731</v>
      </c>
      <c r="AA121" s="63">
        <v>16</v>
      </c>
      <c r="AB121" s="65" t="s">
        <v>277</v>
      </c>
      <c r="AC121" s="65" t="s">
        <v>52</v>
      </c>
      <c r="AD121" s="335">
        <f>0.5/149*AE121</f>
        <v>0.33892617449664431</v>
      </c>
      <c r="AE121" s="263">
        <f t="shared" si="115"/>
        <v>101</v>
      </c>
      <c r="AF121" s="264">
        <v>1</v>
      </c>
      <c r="AG121" s="281">
        <f t="shared" si="119"/>
        <v>3.3557046979865771E-3</v>
      </c>
      <c r="AH121" s="154">
        <v>30000</v>
      </c>
      <c r="AI121" s="71"/>
      <c r="AJ121" s="267">
        <f t="shared" si="109"/>
        <v>100.67114093959731</v>
      </c>
      <c r="AK121" s="63"/>
      <c r="AL121" s="270"/>
      <c r="AM121" s="63">
        <v>15</v>
      </c>
      <c r="AN121" s="65" t="s">
        <v>277</v>
      </c>
      <c r="AO121" s="65" t="s">
        <v>52</v>
      </c>
      <c r="AP121" s="335">
        <v>0.5</v>
      </c>
      <c r="AQ121" s="263">
        <f t="shared" si="116"/>
        <v>149</v>
      </c>
      <c r="AR121" s="264">
        <v>1</v>
      </c>
      <c r="AS121" s="281">
        <f t="shared" si="110"/>
        <v>3.3557046979865771E-3</v>
      </c>
      <c r="AT121" s="154">
        <v>30000</v>
      </c>
      <c r="AU121" s="71"/>
      <c r="AV121" s="267">
        <f>AS121*AT121</f>
        <v>100.67114093959731</v>
      </c>
      <c r="AW121" s="63"/>
      <c r="AX121" s="12">
        <v>226</v>
      </c>
      <c r="AY121" s="339">
        <f t="shared" si="117"/>
        <v>14999.999999999998</v>
      </c>
      <c r="AZ121" s="338">
        <f t="shared" si="112"/>
        <v>14999.999999999998</v>
      </c>
      <c r="BA121" s="340">
        <f t="shared" si="113"/>
        <v>29999.999999999996</v>
      </c>
      <c r="BB121" s="188" t="s">
        <v>268</v>
      </c>
      <c r="BC121" s="56" t="e">
        <f>BA121+BA120+BA119+BA118+BA117+BA113+BA112+BA111+BA110+BA109+BA108+AY54+#REF!+BA114</f>
        <v>#REF!</v>
      </c>
    </row>
    <row r="122" spans="1:58" ht="30" hidden="1" customHeight="1">
      <c r="A122" s="685"/>
      <c r="B122" s="686"/>
      <c r="C122" s="154"/>
      <c r="D122" s="155"/>
      <c r="E122" s="618"/>
      <c r="F122" s="618"/>
      <c r="G122" s="264">
        <v>1</v>
      </c>
      <c r="H122" s="281" t="e">
        <f>F122*G122/#REF!</f>
        <v>#REF!</v>
      </c>
      <c r="I122" s="154">
        <v>13350</v>
      </c>
      <c r="J122" s="71"/>
      <c r="K122" s="267" t="e">
        <f t="shared" si="103"/>
        <v>#REF!</v>
      </c>
      <c r="L122" s="63"/>
      <c r="M122" s="259"/>
      <c r="Q122" s="65" t="s">
        <v>278</v>
      </c>
      <c r="R122" s="65" t="s">
        <v>52</v>
      </c>
      <c r="S122" s="335">
        <f>1/149*T122</f>
        <v>0.32214765100671139</v>
      </c>
      <c r="T122" s="263">
        <f t="shared" si="114"/>
        <v>48</v>
      </c>
      <c r="U122" s="264">
        <v>1</v>
      </c>
      <c r="V122" s="281">
        <f t="shared" si="118"/>
        <v>6.7114093959731542E-3</v>
      </c>
      <c r="W122" s="154">
        <v>13350</v>
      </c>
      <c r="X122" s="71"/>
      <c r="Y122" s="267">
        <f t="shared" si="106"/>
        <v>89.597315436241615</v>
      </c>
      <c r="AA122" s="63">
        <v>17</v>
      </c>
      <c r="AB122" s="65" t="s">
        <v>278</v>
      </c>
      <c r="AC122" s="65" t="s">
        <v>52</v>
      </c>
      <c r="AD122" s="335">
        <f>1/149*AE122</f>
        <v>0.67785234899328861</v>
      </c>
      <c r="AE122" s="263">
        <f t="shared" si="115"/>
        <v>101</v>
      </c>
      <c r="AF122" s="264">
        <v>1</v>
      </c>
      <c r="AG122" s="281">
        <f t="shared" si="119"/>
        <v>6.7114093959731542E-3</v>
      </c>
      <c r="AH122" s="154">
        <v>13350</v>
      </c>
      <c r="AI122" s="71"/>
      <c r="AJ122" s="267">
        <f t="shared" si="109"/>
        <v>89.597315436241615</v>
      </c>
      <c r="AK122" s="63"/>
      <c r="AL122" s="270"/>
      <c r="AM122" s="63">
        <v>16</v>
      </c>
      <c r="AN122" s="65" t="s">
        <v>278</v>
      </c>
      <c r="AO122" s="65" t="s">
        <v>52</v>
      </c>
      <c r="AP122" s="335">
        <v>1</v>
      </c>
      <c r="AQ122" s="263">
        <f t="shared" si="116"/>
        <v>149</v>
      </c>
      <c r="AR122" s="264">
        <v>1</v>
      </c>
      <c r="AS122" s="281">
        <f t="shared" si="110"/>
        <v>6.7114093959731542E-3</v>
      </c>
      <c r="AT122" s="154">
        <v>13350</v>
      </c>
      <c r="AU122" s="71"/>
      <c r="AV122" s="267">
        <f t="shared" ref="AV122:AV125" si="120">AS122*AT122</f>
        <v>89.597315436241615</v>
      </c>
      <c r="AW122" s="63"/>
      <c r="AX122" s="12" t="s">
        <v>279</v>
      </c>
      <c r="AY122" s="339">
        <f t="shared" si="117"/>
        <v>13350</v>
      </c>
      <c r="AZ122" s="338">
        <f t="shared" si="112"/>
        <v>13350</v>
      </c>
      <c r="BA122" s="340">
        <f t="shared" si="113"/>
        <v>26700</v>
      </c>
      <c r="BB122" s="141"/>
    </row>
    <row r="123" spans="1:58" ht="39" hidden="1" customHeight="1">
      <c r="A123" s="685"/>
      <c r="B123" s="686"/>
      <c r="C123" s="154"/>
      <c r="D123" s="155"/>
      <c r="E123" s="618"/>
      <c r="F123" s="618"/>
      <c r="G123" s="264">
        <v>1</v>
      </c>
      <c r="H123" s="281" t="e">
        <f>F123*G123/#REF!</f>
        <v>#REF!</v>
      </c>
      <c r="I123" s="154">
        <v>3800</v>
      </c>
      <c r="J123" s="71"/>
      <c r="K123" s="267" t="e">
        <f t="shared" si="103"/>
        <v>#REF!</v>
      </c>
      <c r="L123" s="63"/>
      <c r="M123" s="259"/>
      <c r="Q123" s="65" t="s">
        <v>280</v>
      </c>
      <c r="R123" s="65" t="s">
        <v>281</v>
      </c>
      <c r="S123" s="335">
        <f>2/149*T123</f>
        <v>0.64429530201342278</v>
      </c>
      <c r="T123" s="263">
        <f t="shared" si="114"/>
        <v>48</v>
      </c>
      <c r="U123" s="264">
        <v>1</v>
      </c>
      <c r="V123" s="281">
        <f t="shared" si="118"/>
        <v>1.3422818791946308E-2</v>
      </c>
      <c r="W123" s="154">
        <v>3800</v>
      </c>
      <c r="X123" s="71"/>
      <c r="Y123" s="267">
        <f t="shared" si="106"/>
        <v>51.006711409395969</v>
      </c>
      <c r="AA123" s="63">
        <v>18</v>
      </c>
      <c r="AB123" s="65" t="s">
        <v>280</v>
      </c>
      <c r="AC123" s="65" t="s">
        <v>281</v>
      </c>
      <c r="AD123" s="335">
        <f>2/149*AE123</f>
        <v>1.3557046979865772</v>
      </c>
      <c r="AE123" s="263">
        <f t="shared" si="115"/>
        <v>101</v>
      </c>
      <c r="AF123" s="264">
        <v>1</v>
      </c>
      <c r="AG123" s="281">
        <f t="shared" si="119"/>
        <v>1.3422818791946308E-2</v>
      </c>
      <c r="AH123" s="154">
        <v>3800</v>
      </c>
      <c r="AI123" s="71"/>
      <c r="AJ123" s="267">
        <f t="shared" si="109"/>
        <v>51.006711409395969</v>
      </c>
      <c r="AK123" s="63"/>
      <c r="AL123" s="270"/>
      <c r="AM123" s="63">
        <v>17</v>
      </c>
      <c r="AN123" s="65" t="s">
        <v>282</v>
      </c>
      <c r="AO123" s="336" t="s">
        <v>283</v>
      </c>
      <c r="AP123" s="335">
        <v>5</v>
      </c>
      <c r="AQ123" s="263">
        <f t="shared" si="116"/>
        <v>149</v>
      </c>
      <c r="AR123" s="264">
        <v>1</v>
      </c>
      <c r="AS123" s="281">
        <f t="shared" si="110"/>
        <v>3.3557046979865772E-2</v>
      </c>
      <c r="AT123" s="257">
        <v>3000</v>
      </c>
      <c r="AU123" s="71"/>
      <c r="AV123" s="267">
        <f t="shared" si="120"/>
        <v>100.67114093959732</v>
      </c>
      <c r="AW123" s="63"/>
      <c r="AX123" s="12">
        <v>340</v>
      </c>
      <c r="AY123" s="339">
        <f t="shared" si="117"/>
        <v>7599.9999999999991</v>
      </c>
      <c r="AZ123" s="338">
        <f t="shared" si="112"/>
        <v>15000.000000000002</v>
      </c>
      <c r="BA123" s="283">
        <f t="shared" si="113"/>
        <v>22600</v>
      </c>
      <c r="BB123" s="141"/>
    </row>
    <row r="124" spans="1:58" ht="30" hidden="1" customHeight="1">
      <c r="A124" s="685"/>
      <c r="B124" s="686"/>
      <c r="C124" s="154"/>
      <c r="D124" s="155"/>
      <c r="E124" s="618"/>
      <c r="F124" s="618"/>
      <c r="G124" s="264">
        <v>1</v>
      </c>
      <c r="H124" s="281" t="e">
        <f>F124*G124/#REF!</f>
        <v>#REF!</v>
      </c>
      <c r="I124" s="154">
        <v>60000</v>
      </c>
      <c r="J124" s="71"/>
      <c r="K124" s="267" t="e">
        <f t="shared" si="103"/>
        <v>#REF!</v>
      </c>
      <c r="L124" s="63"/>
      <c r="M124" s="259"/>
      <c r="Q124" s="65" t="s">
        <v>126</v>
      </c>
      <c r="R124" s="65" t="s">
        <v>52</v>
      </c>
      <c r="S124" s="335">
        <f>0.5/149*T124</f>
        <v>0.16107382550335569</v>
      </c>
      <c r="T124" s="263">
        <f t="shared" si="114"/>
        <v>48</v>
      </c>
      <c r="U124" s="264">
        <v>1</v>
      </c>
      <c r="V124" s="281">
        <f>S124*U124/T124</f>
        <v>3.3557046979865771E-3</v>
      </c>
      <c r="W124" s="154">
        <v>60000</v>
      </c>
      <c r="X124" s="71"/>
      <c r="Y124" s="267">
        <f t="shared" si="106"/>
        <v>201.34228187919462</v>
      </c>
      <c r="AA124" s="63">
        <v>19</v>
      </c>
      <c r="AB124" s="65" t="s">
        <v>126</v>
      </c>
      <c r="AC124" s="65" t="s">
        <v>52</v>
      </c>
      <c r="AD124" s="335">
        <f>0.5/149*AE124</f>
        <v>0.33892617449664431</v>
      </c>
      <c r="AE124" s="263">
        <f t="shared" si="115"/>
        <v>101</v>
      </c>
      <c r="AF124" s="264">
        <v>1</v>
      </c>
      <c r="AG124" s="281">
        <f>AD124*AF124/AE124</f>
        <v>3.3557046979865771E-3</v>
      </c>
      <c r="AH124" s="154">
        <v>60000</v>
      </c>
      <c r="AI124" s="71"/>
      <c r="AJ124" s="267">
        <f t="shared" si="109"/>
        <v>201.34228187919462</v>
      </c>
      <c r="AK124" s="63"/>
      <c r="AL124" s="270"/>
      <c r="AM124" s="63">
        <v>18</v>
      </c>
      <c r="AN124" s="65" t="s">
        <v>126</v>
      </c>
      <c r="AO124" s="65" t="s">
        <v>52</v>
      </c>
      <c r="AP124" s="335">
        <v>0.5</v>
      </c>
      <c r="AQ124" s="263">
        <f t="shared" si="116"/>
        <v>149</v>
      </c>
      <c r="AR124" s="264">
        <v>1</v>
      </c>
      <c r="AS124" s="281">
        <f t="shared" si="110"/>
        <v>3.3557046979865771E-3</v>
      </c>
      <c r="AT124" s="154">
        <v>60000</v>
      </c>
      <c r="AU124" s="71"/>
      <c r="AV124" s="267">
        <f t="shared" si="120"/>
        <v>201.34228187919462</v>
      </c>
      <c r="AW124" s="63"/>
      <c r="AX124" s="12">
        <v>340</v>
      </c>
      <c r="AY124" s="339">
        <f t="shared" si="117"/>
        <v>29999.999999999996</v>
      </c>
      <c r="AZ124" s="338">
        <f t="shared" si="112"/>
        <v>29999.999999999996</v>
      </c>
      <c r="BA124" s="283">
        <f t="shared" si="113"/>
        <v>59999.999999999993</v>
      </c>
      <c r="BB124" s="141"/>
    </row>
    <row r="125" spans="1:58" s="344" customFormat="1" ht="39.75" hidden="1" customHeight="1">
      <c r="A125" s="685"/>
      <c r="B125" s="686"/>
      <c r="C125" s="154"/>
      <c r="D125" s="155"/>
      <c r="E125" s="618"/>
      <c r="F125" s="618"/>
      <c r="G125" s="264">
        <v>1</v>
      </c>
      <c r="H125" s="281" t="e">
        <f>F125*G125/#REF!</f>
        <v>#REF!</v>
      </c>
      <c r="I125" s="154">
        <v>30000</v>
      </c>
      <c r="J125" s="71"/>
      <c r="K125" s="267" t="e">
        <f t="shared" si="103"/>
        <v>#REF!</v>
      </c>
      <c r="L125" s="342"/>
      <c r="M125" s="343"/>
      <c r="P125" s="345"/>
      <c r="Q125" s="65" t="s">
        <v>284</v>
      </c>
      <c r="R125" s="65" t="s">
        <v>52</v>
      </c>
      <c r="S125" s="335">
        <f>0.5/149*T125</f>
        <v>0.16107382550335569</v>
      </c>
      <c r="T125" s="263">
        <f t="shared" si="114"/>
        <v>48</v>
      </c>
      <c r="U125" s="264">
        <v>1</v>
      </c>
      <c r="V125" s="281">
        <f>S125*U125/T125</f>
        <v>3.3557046979865771E-3</v>
      </c>
      <c r="W125" s="154">
        <v>30000</v>
      </c>
      <c r="X125" s="71"/>
      <c r="Y125" s="267">
        <f t="shared" si="106"/>
        <v>100.67114093959731</v>
      </c>
      <c r="Z125" s="346"/>
      <c r="AA125" s="63">
        <v>20</v>
      </c>
      <c r="AB125" s="65" t="s">
        <v>284</v>
      </c>
      <c r="AC125" s="65" t="s">
        <v>52</v>
      </c>
      <c r="AD125" s="335">
        <f>0.5/149*AE125</f>
        <v>0.33892617449664431</v>
      </c>
      <c r="AE125" s="263">
        <f t="shared" si="115"/>
        <v>101</v>
      </c>
      <c r="AF125" s="264">
        <v>1</v>
      </c>
      <c r="AG125" s="281">
        <f>AD125*AF125/AE125</f>
        <v>3.3557046979865771E-3</v>
      </c>
      <c r="AH125" s="154">
        <v>30000</v>
      </c>
      <c r="AI125" s="71"/>
      <c r="AJ125" s="267">
        <f t="shared" si="109"/>
        <v>100.67114093959731</v>
      </c>
      <c r="AK125" s="342"/>
      <c r="AL125" s="347"/>
      <c r="AM125" s="63">
        <v>19</v>
      </c>
      <c r="AN125" s="65" t="s">
        <v>284</v>
      </c>
      <c r="AO125" s="65" t="s">
        <v>52</v>
      </c>
      <c r="AP125" s="335">
        <v>0.5</v>
      </c>
      <c r="AQ125" s="263">
        <f t="shared" si="116"/>
        <v>149</v>
      </c>
      <c r="AR125" s="264">
        <v>1</v>
      </c>
      <c r="AS125" s="281">
        <f>AP125*AR125/AQ125</f>
        <v>3.3557046979865771E-3</v>
      </c>
      <c r="AT125" s="154">
        <v>30000</v>
      </c>
      <c r="AU125" s="71"/>
      <c r="AV125" s="267">
        <f t="shared" si="120"/>
        <v>100.67114093959731</v>
      </c>
      <c r="AW125" s="342"/>
      <c r="AX125" s="12">
        <v>340</v>
      </c>
      <c r="AY125" s="339">
        <f t="shared" si="117"/>
        <v>14999.999999999998</v>
      </c>
      <c r="AZ125" s="338">
        <f t="shared" si="112"/>
        <v>14999.999999999998</v>
      </c>
      <c r="BA125" s="283">
        <f>AY125+AZ125</f>
        <v>29999.999999999996</v>
      </c>
      <c r="BB125" s="141"/>
    </row>
    <row r="126" spans="1:58" s="344" customFormat="1" ht="15" hidden="1" customHeight="1">
      <c r="A126" s="685"/>
      <c r="B126" s="686"/>
      <c r="C126" s="154" t="str">
        <f>'[1]расчет по услугам'!CQ153</f>
        <v>Проведение испытаний устройст заземления и изоляции электросетей</v>
      </c>
      <c r="D126" s="155" t="s">
        <v>140</v>
      </c>
      <c r="E126" s="618">
        <f>'[1]расчет по услугам'!S153</f>
        <v>2.1786492374727671E-3</v>
      </c>
      <c r="F126" s="618"/>
      <c r="G126" s="264"/>
      <c r="H126" s="281"/>
      <c r="I126" s="154"/>
      <c r="J126" s="205"/>
      <c r="K126" s="267"/>
      <c r="L126" s="342"/>
      <c r="M126" s="343"/>
      <c r="P126" s="345"/>
      <c r="Q126" s="65"/>
      <c r="R126" s="65"/>
      <c r="S126" s="335"/>
      <c r="T126" s="263"/>
      <c r="U126" s="264"/>
      <c r="V126" s="281"/>
      <c r="W126" s="154"/>
      <c r="X126" s="205"/>
      <c r="Y126" s="267"/>
      <c r="Z126" s="346"/>
      <c r="AA126" s="63"/>
      <c r="AB126" s="65"/>
      <c r="AC126" s="65"/>
      <c r="AD126" s="335"/>
      <c r="AE126" s="263"/>
      <c r="AF126" s="264"/>
      <c r="AG126" s="281"/>
      <c r="AH126" s="154"/>
      <c r="AI126" s="205"/>
      <c r="AJ126" s="267"/>
      <c r="AK126" s="342"/>
      <c r="AL126" s="347"/>
      <c r="AM126" s="63"/>
      <c r="AN126" s="65"/>
      <c r="AO126" s="65"/>
      <c r="AP126" s="335"/>
      <c r="AQ126" s="263"/>
      <c r="AR126" s="264"/>
      <c r="AS126" s="281"/>
      <c r="AT126" s="154"/>
      <c r="AU126" s="205"/>
      <c r="AV126" s="267"/>
      <c r="AW126" s="342"/>
      <c r="AX126" s="12"/>
      <c r="AY126" s="339"/>
      <c r="AZ126" s="338"/>
      <c r="BA126" s="283"/>
      <c r="BB126" s="141"/>
    </row>
    <row r="127" spans="1:58" s="344" customFormat="1" ht="15" hidden="1" customHeight="1">
      <c r="A127" s="685"/>
      <c r="B127" s="686"/>
      <c r="C127" s="154" t="str">
        <f>'[1]расчет по услугам'!CQ154</f>
        <v>Обслуживание системы наружного видеонаблюдения</v>
      </c>
      <c r="D127" s="155" t="s">
        <v>140</v>
      </c>
      <c r="E127" s="618">
        <f>'[1]расчет по услугам'!S154</f>
        <v>2.1786492374727671E-3</v>
      </c>
      <c r="F127" s="618"/>
      <c r="G127" s="264"/>
      <c r="H127" s="281"/>
      <c r="I127" s="154"/>
      <c r="J127" s="205"/>
      <c r="K127" s="267"/>
      <c r="L127" s="342"/>
      <c r="M127" s="343"/>
      <c r="P127" s="345"/>
      <c r="Q127" s="65"/>
      <c r="R127" s="65"/>
      <c r="S127" s="335"/>
      <c r="T127" s="263"/>
      <c r="U127" s="264"/>
      <c r="V127" s="281"/>
      <c r="W127" s="154"/>
      <c r="X127" s="205"/>
      <c r="Y127" s="267"/>
      <c r="Z127" s="346"/>
      <c r="AA127" s="63"/>
      <c r="AB127" s="65"/>
      <c r="AC127" s="65"/>
      <c r="AD127" s="335"/>
      <c r="AE127" s="263"/>
      <c r="AF127" s="264"/>
      <c r="AG127" s="281"/>
      <c r="AH127" s="154"/>
      <c r="AI127" s="205"/>
      <c r="AJ127" s="267"/>
      <c r="AK127" s="342"/>
      <c r="AL127" s="347"/>
      <c r="AM127" s="63"/>
      <c r="AN127" s="65"/>
      <c r="AO127" s="65"/>
      <c r="AP127" s="335"/>
      <c r="AQ127" s="263"/>
      <c r="AR127" s="264"/>
      <c r="AS127" s="281"/>
      <c r="AT127" s="154"/>
      <c r="AU127" s="205"/>
      <c r="AV127" s="267"/>
      <c r="AW127" s="342"/>
      <c r="AX127" s="12"/>
      <c r="AY127" s="339"/>
      <c r="AZ127" s="338"/>
      <c r="BA127" s="283"/>
      <c r="BB127" s="141"/>
    </row>
    <row r="128" spans="1:58" ht="15" hidden="1" customHeight="1">
      <c r="A128" s="685"/>
      <c r="B128" s="686"/>
      <c r="C128" s="154" t="str">
        <f>'[1]расчет по услугам'!CQ155</f>
        <v>Энергоаудит учреждений</v>
      </c>
      <c r="D128" s="155" t="s">
        <v>140</v>
      </c>
      <c r="E128" s="618">
        <f>'[1]расчет по услугам'!S155</f>
        <v>2.1786492374727671E-3</v>
      </c>
      <c r="F128" s="618"/>
      <c r="G128" s="264">
        <v>1</v>
      </c>
      <c r="H128" s="281" t="e">
        <f>F128*G128/#REF!</f>
        <v>#REF!</v>
      </c>
      <c r="I128" s="154">
        <v>40</v>
      </c>
      <c r="J128" s="205"/>
      <c r="K128" s="267" t="e">
        <f t="shared" ref="K128:K129" si="121">H128*I128</f>
        <v>#REF!</v>
      </c>
      <c r="L128" s="63"/>
      <c r="M128" s="259"/>
      <c r="Q128" s="65" t="s">
        <v>285</v>
      </c>
      <c r="R128" s="65" t="s">
        <v>206</v>
      </c>
      <c r="S128" s="335">
        <f>20/149*T128</f>
        <v>6.4429530201342278</v>
      </c>
      <c r="T128" s="263">
        <v>48</v>
      </c>
      <c r="U128" s="264">
        <v>1</v>
      </c>
      <c r="V128" s="281">
        <f t="shared" ref="V128:V129" si="122">S128*U128/T128</f>
        <v>0.13422818791946309</v>
      </c>
      <c r="W128" s="154">
        <v>40</v>
      </c>
      <c r="X128" s="205"/>
      <c r="Y128" s="267">
        <f t="shared" ref="Y128:Y129" si="123">V128*W128</f>
        <v>5.3691275167785237</v>
      </c>
      <c r="AA128" s="63">
        <v>23</v>
      </c>
      <c r="AB128" s="65" t="s">
        <v>285</v>
      </c>
      <c r="AC128" s="65" t="s">
        <v>206</v>
      </c>
      <c r="AD128" s="335">
        <f>20/149*AE128</f>
        <v>13.557046979865772</v>
      </c>
      <c r="AE128" s="263">
        <v>101</v>
      </c>
      <c r="AF128" s="264">
        <v>1</v>
      </c>
      <c r="AG128" s="281">
        <f t="shared" ref="AG128:AG129" si="124">AD128*AF128/AE128</f>
        <v>0.13422818791946309</v>
      </c>
      <c r="AH128" s="154">
        <v>40</v>
      </c>
      <c r="AI128" s="205"/>
      <c r="AJ128" s="267">
        <f t="shared" si="109"/>
        <v>5.3691275167785237</v>
      </c>
      <c r="AK128" s="63"/>
      <c r="AL128" s="270"/>
      <c r="AM128" s="63">
        <v>20</v>
      </c>
      <c r="AN128" s="65" t="s">
        <v>286</v>
      </c>
      <c r="AO128" s="336" t="s">
        <v>206</v>
      </c>
      <c r="AP128" s="335">
        <v>90</v>
      </c>
      <c r="AQ128" s="263">
        <f>AQ125</f>
        <v>149</v>
      </c>
      <c r="AR128" s="264">
        <v>1</v>
      </c>
      <c r="AS128" s="281">
        <f>AP128*AR128/AQ128</f>
        <v>0.60402684563758391</v>
      </c>
      <c r="AT128" s="257">
        <v>700</v>
      </c>
      <c r="AU128" s="71"/>
      <c r="AV128" s="267">
        <f t="shared" ref="AV128:AV129" si="125">AS128*AT128</f>
        <v>422.81879194630875</v>
      </c>
      <c r="AW128" s="63"/>
      <c r="AX128" s="12">
        <v>340</v>
      </c>
      <c r="AY128" s="339">
        <f t="shared" si="117"/>
        <v>800</v>
      </c>
      <c r="AZ128" s="338">
        <f t="shared" si="112"/>
        <v>63000.000000000007</v>
      </c>
      <c r="BA128" s="283">
        <f t="shared" si="113"/>
        <v>63800.000000000007</v>
      </c>
      <c r="BB128" s="141"/>
    </row>
    <row r="129" spans="1:54" ht="15" hidden="1" customHeight="1">
      <c r="A129" s="685"/>
      <c r="B129" s="686"/>
      <c r="C129" s="154">
        <f>'[1]расчет по услугам'!CQ156</f>
        <v>0</v>
      </c>
      <c r="D129" s="155" t="s">
        <v>140</v>
      </c>
      <c r="E129" s="618">
        <f>'[1]расчет по услугам'!S156</f>
        <v>0</v>
      </c>
      <c r="F129" s="618"/>
      <c r="G129" s="264">
        <v>1</v>
      </c>
      <c r="H129" s="281" t="e">
        <f>F129*G129/#REF!</f>
        <v>#REF!</v>
      </c>
      <c r="I129" s="154">
        <v>250</v>
      </c>
      <c r="J129" s="205"/>
      <c r="K129" s="267" t="e">
        <f t="shared" si="121"/>
        <v>#REF!</v>
      </c>
      <c r="L129" s="63"/>
      <c r="M129" s="259"/>
      <c r="Q129" s="65" t="s">
        <v>287</v>
      </c>
      <c r="R129" s="65" t="s">
        <v>288</v>
      </c>
      <c r="S129" s="335">
        <f>10/149*T129</f>
        <v>3.2214765100671139</v>
      </c>
      <c r="T129" s="263">
        <f t="shared" si="114"/>
        <v>48</v>
      </c>
      <c r="U129" s="264">
        <v>1</v>
      </c>
      <c r="V129" s="281">
        <f t="shared" si="122"/>
        <v>6.7114093959731544E-2</v>
      </c>
      <c r="W129" s="154">
        <v>250</v>
      </c>
      <c r="X129" s="205"/>
      <c r="Y129" s="267">
        <f t="shared" si="123"/>
        <v>16.778523489932887</v>
      </c>
      <c r="AA129" s="63">
        <v>24</v>
      </c>
      <c r="AB129" s="65" t="s">
        <v>287</v>
      </c>
      <c r="AC129" s="65" t="s">
        <v>288</v>
      </c>
      <c r="AD129" s="335">
        <f>10/149*AE129</f>
        <v>6.7785234899328861</v>
      </c>
      <c r="AE129" s="263">
        <f t="shared" si="115"/>
        <v>101</v>
      </c>
      <c r="AF129" s="264">
        <v>1</v>
      </c>
      <c r="AG129" s="281">
        <f t="shared" si="124"/>
        <v>6.7114093959731544E-2</v>
      </c>
      <c r="AH129" s="154">
        <v>250</v>
      </c>
      <c r="AI129" s="205"/>
      <c r="AJ129" s="267">
        <f t="shared" si="109"/>
        <v>16.778523489932887</v>
      </c>
      <c r="AK129" s="63"/>
      <c r="AL129" s="270"/>
      <c r="AM129" s="63">
        <v>21</v>
      </c>
      <c r="AN129" s="65" t="s">
        <v>289</v>
      </c>
      <c r="AO129" s="336" t="s">
        <v>206</v>
      </c>
      <c r="AP129" s="335">
        <v>120</v>
      </c>
      <c r="AQ129" s="263">
        <f t="shared" ref="AQ129" si="126">AQ128</f>
        <v>149</v>
      </c>
      <c r="AR129" s="264">
        <v>1</v>
      </c>
      <c r="AS129" s="281">
        <f t="shared" ref="AS129" si="127">AP129*AR129/AQ129</f>
        <v>0.80536912751677847</v>
      </c>
      <c r="AT129" s="257">
        <v>120</v>
      </c>
      <c r="AU129" s="71"/>
      <c r="AV129" s="267">
        <f t="shared" si="125"/>
        <v>96.644295302013418</v>
      </c>
      <c r="AW129" s="63"/>
      <c r="AX129" s="12">
        <v>340</v>
      </c>
      <c r="AY129" s="339">
        <f t="shared" si="117"/>
        <v>2500</v>
      </c>
      <c r="AZ129" s="338">
        <f t="shared" si="112"/>
        <v>14400</v>
      </c>
      <c r="BA129" s="283">
        <f t="shared" si="113"/>
        <v>16900</v>
      </c>
      <c r="BB129" s="141"/>
    </row>
    <row r="130" spans="1:54" ht="30" hidden="1">
      <c r="A130" s="685"/>
      <c r="B130" s="686"/>
      <c r="C130" s="154" t="str">
        <f>'[1]расчет по услугам'!CQ157</f>
        <v>Организация питания воспитанников</v>
      </c>
      <c r="D130" s="155" t="s">
        <v>140</v>
      </c>
      <c r="E130" s="618">
        <f>'[1]расчет по услугам'!S157</f>
        <v>0</v>
      </c>
      <c r="F130" s="618"/>
    </row>
  </sheetData>
  <mergeCells count="265">
    <mergeCell ref="A12:A130"/>
    <mergeCell ref="B12:B130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C19:J19"/>
    <mergeCell ref="AA19:AI19"/>
    <mergeCell ref="AM19:AU1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54:F54"/>
    <mergeCell ref="R54:S54"/>
    <mergeCell ref="AC54:AD54"/>
    <mergeCell ref="AO54:AP54"/>
    <mergeCell ref="C51:J51"/>
    <mergeCell ref="AA51:AI51"/>
    <mergeCell ref="AM51:AU51"/>
    <mergeCell ref="C53:L53"/>
    <mergeCell ref="AA53:AK53"/>
    <mergeCell ref="AM53:AW53"/>
    <mergeCell ref="E59:F59"/>
    <mergeCell ref="C60:J60"/>
    <mergeCell ref="AA60:AI60"/>
    <mergeCell ref="AM60:AU60"/>
    <mergeCell ref="C61:L61"/>
    <mergeCell ref="AA61:AK61"/>
    <mergeCell ref="AM61:AW61"/>
    <mergeCell ref="C55:L55"/>
    <mergeCell ref="AA55:AK55"/>
    <mergeCell ref="AM55:AW55"/>
    <mergeCell ref="E56:F56"/>
    <mergeCell ref="E57:F57"/>
    <mergeCell ref="E58:F58"/>
    <mergeCell ref="E68:F68"/>
    <mergeCell ref="E69:F69"/>
    <mergeCell ref="E70:F70"/>
    <mergeCell ref="C71:J71"/>
    <mergeCell ref="AA71:AI71"/>
    <mergeCell ref="AM71:AU71"/>
    <mergeCell ref="E62:F62"/>
    <mergeCell ref="E63:F63"/>
    <mergeCell ref="E64:F64"/>
    <mergeCell ref="E65:F65"/>
    <mergeCell ref="E66:F66"/>
    <mergeCell ref="E67:F67"/>
    <mergeCell ref="C77:L77"/>
    <mergeCell ref="AA77:AK77"/>
    <mergeCell ref="AM77:AW77"/>
    <mergeCell ref="E78:F78"/>
    <mergeCell ref="E79:F79"/>
    <mergeCell ref="E80:F80"/>
    <mergeCell ref="C72:L72"/>
    <mergeCell ref="AA72:AK72"/>
    <mergeCell ref="AM72:AW72"/>
    <mergeCell ref="C76:J76"/>
    <mergeCell ref="AA76:AI76"/>
    <mergeCell ref="AM76:AU76"/>
    <mergeCell ref="AM85:AU85"/>
    <mergeCell ref="C86:L86"/>
    <mergeCell ref="AA86:AK86"/>
    <mergeCell ref="AM86:AW86"/>
    <mergeCell ref="E81:F81"/>
    <mergeCell ref="C82:J82"/>
    <mergeCell ref="AA82:AI82"/>
    <mergeCell ref="AM82:AU82"/>
    <mergeCell ref="C83:L83"/>
    <mergeCell ref="AA83:AK83"/>
    <mergeCell ref="AM83:AW83"/>
    <mergeCell ref="E87:F87"/>
    <mergeCell ref="E88:F88"/>
    <mergeCell ref="E89:F89"/>
    <mergeCell ref="E90:F90"/>
    <mergeCell ref="E91:F91"/>
    <mergeCell ref="E92:F92"/>
    <mergeCell ref="E84:F84"/>
    <mergeCell ref="C85:J85"/>
    <mergeCell ref="AA85:AI85"/>
    <mergeCell ref="C104:J104"/>
    <mergeCell ref="AA104:AI104"/>
    <mergeCell ref="AM104:AU104"/>
    <mergeCell ref="C105:L105"/>
    <mergeCell ref="AA105:AK105"/>
    <mergeCell ref="AM105:AW105"/>
    <mergeCell ref="E93:F93"/>
    <mergeCell ref="E94:F94"/>
    <mergeCell ref="E95:F95"/>
    <mergeCell ref="E96:F96"/>
    <mergeCell ref="E97:F97"/>
    <mergeCell ref="E98:F98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30:F130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21"/>
  <sheetViews>
    <sheetView tabSelected="1" view="pageBreakPreview" zoomScale="90" zoomScaleSheetLayoutView="90" workbookViewId="0">
      <selection activeCell="J34" sqref="J34"/>
    </sheetView>
  </sheetViews>
  <sheetFormatPr defaultColWidth="8.85546875" defaultRowHeight="12.75"/>
  <cols>
    <col min="1" max="1" width="21.570312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7.42578125" style="2" bestFit="1" customWidth="1"/>
    <col min="6" max="9" width="8.85546875" style="2"/>
    <col min="10" max="10" width="9.28515625" style="2" bestFit="1" customWidth="1"/>
    <col min="11" max="11" width="8.85546875" style="2"/>
    <col min="12" max="12" width="28.7109375" style="2" customWidth="1"/>
    <col min="13" max="13" width="16.7109375" style="2" bestFit="1" customWidth="1"/>
    <col min="14" max="14" width="17.5703125" style="2" customWidth="1"/>
    <col min="15" max="16" width="8.85546875" style="2"/>
    <col min="17" max="17" width="16.7109375" style="2" bestFit="1" customWidth="1"/>
    <col min="18" max="18" width="10.85546875" style="2" hidden="1" customWidth="1"/>
    <col min="19" max="19" width="18.42578125" style="2" bestFit="1" customWidth="1"/>
    <col min="20" max="20" width="14" style="2" bestFit="1" customWidth="1"/>
    <col min="21" max="16384" width="8.85546875" style="2"/>
  </cols>
  <sheetData>
    <row r="1" spans="1:20" ht="54" customHeight="1">
      <c r="B1" s="696" t="s">
        <v>343</v>
      </c>
      <c r="C1" s="696"/>
      <c r="D1" s="696"/>
      <c r="E1" s="696"/>
      <c r="F1" s="696"/>
      <c r="G1" s="696"/>
      <c r="H1" s="696"/>
      <c r="I1" s="696"/>
      <c r="J1" s="696"/>
      <c r="K1" s="696"/>
      <c r="L1" s="696"/>
    </row>
    <row r="2" spans="1:20" ht="70.5" customHeight="1">
      <c r="A2" s="701" t="s">
        <v>127</v>
      </c>
      <c r="B2" s="701" t="s">
        <v>71</v>
      </c>
      <c r="C2" s="701"/>
      <c r="D2" s="701"/>
      <c r="E2" s="701" t="s">
        <v>72</v>
      </c>
      <c r="F2" s="701"/>
      <c r="G2" s="701"/>
      <c r="H2" s="701"/>
      <c r="I2" s="701"/>
      <c r="J2" s="701"/>
      <c r="K2" s="701"/>
      <c r="L2" s="701" t="s">
        <v>73</v>
      </c>
      <c r="M2" s="697" t="s">
        <v>344</v>
      </c>
      <c r="N2" s="697" t="s">
        <v>345</v>
      </c>
    </row>
    <row r="3" spans="1:20" ht="16.5" customHeight="1">
      <c r="A3" s="701"/>
      <c r="B3" s="603" t="s">
        <v>32</v>
      </c>
      <c r="C3" s="603" t="s">
        <v>70</v>
      </c>
      <c r="D3" s="603" t="s">
        <v>33</v>
      </c>
      <c r="E3" s="603" t="s">
        <v>34</v>
      </c>
      <c r="F3" s="603" t="s">
        <v>35</v>
      </c>
      <c r="G3" s="603" t="s">
        <v>36</v>
      </c>
      <c r="H3" s="603" t="s">
        <v>37</v>
      </c>
      <c r="I3" s="603" t="s">
        <v>38</v>
      </c>
      <c r="J3" s="603" t="s">
        <v>39</v>
      </c>
      <c r="K3" s="603" t="s">
        <v>40</v>
      </c>
      <c r="L3" s="701"/>
      <c r="M3" s="697"/>
      <c r="N3" s="697"/>
    </row>
    <row r="4" spans="1:20" ht="15.75">
      <c r="A4" s="604">
        <v>1</v>
      </c>
      <c r="B4" s="604">
        <v>2</v>
      </c>
      <c r="C4" s="604">
        <v>3</v>
      </c>
      <c r="D4" s="604">
        <v>4</v>
      </c>
      <c r="E4" s="604">
        <v>5</v>
      </c>
      <c r="F4" s="604">
        <v>6</v>
      </c>
      <c r="G4" s="604">
        <v>7</v>
      </c>
      <c r="H4" s="604">
        <v>8</v>
      </c>
      <c r="I4" s="604">
        <v>9</v>
      </c>
      <c r="J4" s="604">
        <v>10</v>
      </c>
      <c r="K4" s="604">
        <v>11</v>
      </c>
      <c r="L4" s="604" t="s">
        <v>41</v>
      </c>
      <c r="M4" s="605">
        <v>13</v>
      </c>
      <c r="N4" s="605" t="s">
        <v>346</v>
      </c>
    </row>
    <row r="5" spans="1:20">
      <c r="A5" s="428" t="s">
        <v>155</v>
      </c>
      <c r="B5" s="40">
        <f>'расчет по услугам'!V24</f>
        <v>23550.690772528302</v>
      </c>
      <c r="C5" s="74">
        <f>'расчет по услугам'!V55</f>
        <v>288.64150943396226</v>
      </c>
      <c r="D5" s="74">
        <f>'расчет по услугам'!V77</f>
        <v>167.9245283018868</v>
      </c>
      <c r="E5" s="40">
        <f>'расчет по услугам'!V86</f>
        <v>7944.9403228348065</v>
      </c>
      <c r="F5" s="40">
        <f>'расчет по услугам'!V95</f>
        <v>2640.7591397849465</v>
      </c>
      <c r="G5" s="74">
        <f>'расчет по услугам'!V100</f>
        <v>0</v>
      </c>
      <c r="H5" s="74">
        <f>'расчет по услугам'!V106</f>
        <v>0</v>
      </c>
      <c r="I5" s="74">
        <f>'расчет по услугам'!V110</f>
        <v>0</v>
      </c>
      <c r="J5" s="74">
        <f>'расчет по услугам'!V122</f>
        <v>26439.558401839917</v>
      </c>
      <c r="K5" s="74">
        <f>'расчет по услугам'!V142</f>
        <v>0</v>
      </c>
      <c r="L5" s="49">
        <f t="shared" ref="L5:L11" si="0">B5+C5+D5+E5+F5+G5+H5+I5+J5+K5</f>
        <v>61032.514674723818</v>
      </c>
      <c r="M5" s="427">
        <v>53</v>
      </c>
      <c r="N5" s="606">
        <f>M5*L5</f>
        <v>3234723.2777603623</v>
      </c>
      <c r="Q5" s="48"/>
      <c r="R5" s="48"/>
      <c r="S5" s="48"/>
      <c r="T5" s="48"/>
    </row>
    <row r="6" spans="1:20">
      <c r="A6" s="428" t="s">
        <v>156</v>
      </c>
      <c r="B6" s="40">
        <f>'расчет по услугам'!AG24</f>
        <v>39.722871518658785</v>
      </c>
      <c r="C6" s="74">
        <v>0</v>
      </c>
      <c r="D6" s="74">
        <v>0</v>
      </c>
      <c r="E6" s="40">
        <v>0</v>
      </c>
      <c r="F6" s="40">
        <v>0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  <c r="L6" s="49">
        <f t="shared" si="0"/>
        <v>39.722871518658785</v>
      </c>
      <c r="M6" s="427">
        <v>47002</v>
      </c>
      <c r="N6" s="606">
        <f t="shared" ref="N6:N11" si="1">M6*L6</f>
        <v>1867054.4071200001</v>
      </c>
      <c r="P6" s="2">
        <f>'расчет по услугам'!AC16</f>
        <v>47002</v>
      </c>
      <c r="Q6" s="48"/>
      <c r="R6" s="48"/>
      <c r="S6" s="48"/>
      <c r="T6" s="48"/>
    </row>
    <row r="7" spans="1:20">
      <c r="A7" s="428" t="s">
        <v>150</v>
      </c>
      <c r="B7" s="40">
        <f>'расчет по услугам'!AS24</f>
        <v>49978.519219223293</v>
      </c>
      <c r="C7" s="78">
        <f>'расчет по услугам'!AS55</f>
        <v>2360.2072128310419</v>
      </c>
      <c r="D7" s="78">
        <f>'расчет по услугам'!AS77</f>
        <v>1943.9320388349513</v>
      </c>
      <c r="E7" s="40">
        <f>'расчет по услугам'!AS86</f>
        <v>7944.9403228348065</v>
      </c>
      <c r="F7" s="40">
        <f>'расчет по услугам'!AS95</f>
        <v>2640.7591397849465</v>
      </c>
      <c r="G7" s="74">
        <v>0</v>
      </c>
      <c r="H7" s="74">
        <f>'расчет по услугам'!AS106</f>
        <v>458.252427184466</v>
      </c>
      <c r="I7" s="74">
        <f>'расчет по услугам'!AS110</f>
        <v>315.53398058252429</v>
      </c>
      <c r="J7" s="74">
        <f>'расчет по услугам'!AS122</f>
        <v>26439.558401839917</v>
      </c>
      <c r="K7" s="74">
        <f>'расчет по услугам'!AS142</f>
        <v>5200.0269902912605</v>
      </c>
      <c r="L7" s="49">
        <f t="shared" si="0"/>
        <v>97281.729733407206</v>
      </c>
      <c r="M7" s="427">
        <v>167</v>
      </c>
      <c r="N7" s="606">
        <f t="shared" si="1"/>
        <v>16246048.865479004</v>
      </c>
      <c r="Q7" s="48"/>
      <c r="R7" s="48"/>
      <c r="S7" s="48"/>
      <c r="T7" s="48"/>
    </row>
    <row r="8" spans="1:20">
      <c r="A8" s="428" t="s">
        <v>151</v>
      </c>
      <c r="B8" s="40">
        <f>'расчет по услугам'!BE24</f>
        <v>51526.282910102906</v>
      </c>
      <c r="C8" s="78">
        <f>'расчет по услугам'!BE55</f>
        <v>2374.3778563156466</v>
      </c>
      <c r="D8" s="78">
        <f>'расчет по услугам'!BE77</f>
        <v>1943.9320388349513</v>
      </c>
      <c r="E8" s="40">
        <f>'расчет по услугам'!BE86</f>
        <v>7967.1717223309561</v>
      </c>
      <c r="F8" s="40">
        <f>'расчет по услугам'!BE95</f>
        <v>2640.7591397849465</v>
      </c>
      <c r="G8" s="74">
        <v>0</v>
      </c>
      <c r="H8" s="74">
        <f>'расчет по услугам'!BE106</f>
        <v>458.252427184466</v>
      </c>
      <c r="I8" s="74">
        <f>'расчет по услугам'!BE110</f>
        <v>315.53398058252429</v>
      </c>
      <c r="J8" s="74">
        <f>'расчет по услугам'!BE122</f>
        <v>27258.226666982773</v>
      </c>
      <c r="K8" s="74">
        <f>'расчет по услугам'!BE142</f>
        <v>5200.0269902912605</v>
      </c>
      <c r="L8" s="49">
        <f t="shared" si="0"/>
        <v>99684.563732410403</v>
      </c>
      <c r="M8" s="427">
        <v>197</v>
      </c>
      <c r="N8" s="606">
        <f t="shared" si="1"/>
        <v>19637859.05528485</v>
      </c>
      <c r="Q8" s="48"/>
      <c r="R8" s="48"/>
      <c r="S8" s="48"/>
      <c r="T8" s="48"/>
    </row>
    <row r="9" spans="1:20">
      <c r="A9" s="428" t="s">
        <v>162</v>
      </c>
      <c r="B9" s="40">
        <f>'расчет по услугам'!BQ24</f>
        <v>50459.761414488181</v>
      </c>
      <c r="C9" s="74">
        <f>'расчет по услугам'!BQ55</f>
        <v>2370.7611050466107</v>
      </c>
      <c r="D9" s="74">
        <f>'расчет по услугам'!BQ77</f>
        <v>1943.9320388349513</v>
      </c>
      <c r="E9" s="40">
        <f>'расчет по услугам'!BQ86</f>
        <v>7944.9403228348065</v>
      </c>
      <c r="F9" s="40">
        <f>'расчет по услугам'!BQ95</f>
        <v>2640.7591397849465</v>
      </c>
      <c r="G9" s="74">
        <v>0</v>
      </c>
      <c r="H9" s="74">
        <f>'расчет по услугам'!BQ106</f>
        <v>458.252427184466</v>
      </c>
      <c r="I9" s="74">
        <f>'расчет по услугам'!BQ110</f>
        <v>315.53398058252429</v>
      </c>
      <c r="J9" s="74">
        <f>'расчет по услугам'!BQ122</f>
        <v>27258.226666982773</v>
      </c>
      <c r="K9" s="74">
        <f>'расчет по услугам'!BQ142</f>
        <v>5200.0269902912605</v>
      </c>
      <c r="L9" s="49">
        <f t="shared" si="0"/>
        <v>98592.194086030504</v>
      </c>
      <c r="M9" s="427">
        <v>48</v>
      </c>
      <c r="N9" s="606">
        <f t="shared" si="1"/>
        <v>4732425.3161294647</v>
      </c>
      <c r="Q9" s="48"/>
      <c r="R9" s="48"/>
      <c r="S9" s="48"/>
      <c r="T9" s="48"/>
    </row>
    <row r="10" spans="1:20">
      <c r="A10" s="428" t="s">
        <v>153</v>
      </c>
      <c r="B10" s="40">
        <f>'расчет по услугам'!CX24</f>
        <v>44063.897399999994</v>
      </c>
      <c r="C10" s="74">
        <f>'расчет по услугам'!CX55</f>
        <v>526.0586778621448</v>
      </c>
      <c r="D10" s="74">
        <f>'расчет по услугам'!CM76</f>
        <v>0</v>
      </c>
      <c r="E10" s="40">
        <f>'расчет по услугам'!CM85</f>
        <v>0</v>
      </c>
      <c r="F10" s="40">
        <f>'расчет по услугам'!CM94</f>
        <v>0</v>
      </c>
      <c r="G10" s="74">
        <v>0</v>
      </c>
      <c r="H10" s="74">
        <f>'расчет по услугам'!CM105</f>
        <v>0</v>
      </c>
      <c r="I10" s="74">
        <f>'расчет по услугам'!CM109</f>
        <v>0</v>
      </c>
      <c r="J10" s="74">
        <f>'расчет по услугам'!CX122</f>
        <v>6321.369203319914</v>
      </c>
      <c r="K10" s="74">
        <f>'расчет по услугам'!CM141</f>
        <v>0</v>
      </c>
      <c r="L10" s="49">
        <f t="shared" ref="L10" si="2">B10+C10+D10+E10+F10+G10+H10+I10+J10+K10</f>
        <v>50911.325281182049</v>
      </c>
      <c r="M10" s="427">
        <v>4</v>
      </c>
      <c r="N10" s="606">
        <f t="shared" si="1"/>
        <v>203645.3011247282</v>
      </c>
      <c r="Q10" s="48"/>
      <c r="R10" s="48"/>
      <c r="S10" s="48"/>
      <c r="T10" s="48"/>
    </row>
    <row r="11" spans="1:20">
      <c r="A11" s="428" t="s">
        <v>161</v>
      </c>
      <c r="B11" s="40">
        <f>'расчет по услугам'!CM24</f>
        <v>67266.587679999997</v>
      </c>
      <c r="C11" s="74">
        <f>'расчет по услугам'!CM55</f>
        <v>526.0586778621448</v>
      </c>
      <c r="D11" s="74">
        <f>'расчет по услугам'!CM77</f>
        <v>0</v>
      </c>
      <c r="E11" s="40">
        <f>'расчет по услугам'!CM86</f>
        <v>0</v>
      </c>
      <c r="F11" s="40">
        <f>'расчет по услугам'!CM95</f>
        <v>0</v>
      </c>
      <c r="G11" s="74">
        <v>0</v>
      </c>
      <c r="H11" s="74">
        <f>'расчет по услугам'!CM106</f>
        <v>0</v>
      </c>
      <c r="I11" s="74">
        <f>'расчет по услугам'!CM110</f>
        <v>0</v>
      </c>
      <c r="J11" s="74">
        <f>'расчет по услугам'!CM122</f>
        <v>6321.369203319914</v>
      </c>
      <c r="K11" s="74">
        <f>'расчет по услугам'!CM142</f>
        <v>0</v>
      </c>
      <c r="L11" s="49">
        <f t="shared" si="0"/>
        <v>74114.015561182066</v>
      </c>
      <c r="M11" s="427">
        <v>18</v>
      </c>
      <c r="N11" s="606">
        <f t="shared" si="1"/>
        <v>1334052.2801012772</v>
      </c>
      <c r="Q11" s="48"/>
      <c r="R11" s="48"/>
      <c r="S11" s="48"/>
      <c r="T11" s="48"/>
    </row>
    <row r="12" spans="1:20">
      <c r="A12" s="698" t="s">
        <v>347</v>
      </c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700"/>
      <c r="N12" s="607">
        <f>SUM(N5:N11)</f>
        <v>47255808.502999693</v>
      </c>
      <c r="Q12" s="48"/>
      <c r="R12" s="48"/>
      <c r="S12" s="48"/>
      <c r="T12" s="48"/>
    </row>
    <row r="13" spans="1:20" ht="15">
      <c r="L13" s="73"/>
      <c r="M13" s="369"/>
      <c r="N13" s="368"/>
      <c r="Q13" s="48"/>
      <c r="R13" s="48"/>
      <c r="S13" s="44"/>
      <c r="T13" s="48"/>
    </row>
    <row r="14" spans="1:20" ht="25.5">
      <c r="L14" s="608" t="s">
        <v>348</v>
      </c>
      <c r="M14" s="609">
        <v>47255808.499999993</v>
      </c>
      <c r="Q14" s="73"/>
    </row>
    <row r="15" spans="1:20">
      <c r="M15" s="73"/>
    </row>
    <row r="18" spans="13:14" ht="15">
      <c r="M18" s="79"/>
    </row>
    <row r="19" spans="13:14">
      <c r="M19" s="2">
        <v>47255808.499999993</v>
      </c>
      <c r="N19" s="73">
        <f>M14-N12</f>
        <v>-2.9997006058692932E-3</v>
      </c>
    </row>
    <row r="21" spans="13:14">
      <c r="M21" s="73"/>
    </row>
  </sheetData>
  <mergeCells count="8">
    <mergeCell ref="B1:L1"/>
    <mergeCell ref="N2:N3"/>
    <mergeCell ref="A12:M12"/>
    <mergeCell ref="B2:D2"/>
    <mergeCell ref="E2:K2"/>
    <mergeCell ref="L2:L3"/>
    <mergeCell ref="A2:A3"/>
    <mergeCell ref="M2:M3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427"/>
  <sheetViews>
    <sheetView topLeftCell="CH135" zoomScale="83" zoomScaleNormal="83" zoomScaleSheetLayoutView="50" zoomScalePageLayoutView="85" workbookViewId="0">
      <selection activeCell="CO6" sqref="CO6:CY144"/>
    </sheetView>
  </sheetViews>
  <sheetFormatPr defaultColWidth="8.85546875" defaultRowHeight="15" outlineLevelRow="1"/>
  <cols>
    <col min="1" max="1" width="5.85546875" style="12" hidden="1" customWidth="1"/>
    <col min="2" max="2" width="8.28515625" style="12" hidden="1" customWidth="1"/>
    <col min="3" max="3" width="11.5703125" style="12" hidden="1" customWidth="1"/>
    <col min="4" max="4" width="10.85546875" style="12" hidden="1" customWidth="1"/>
    <col min="5" max="5" width="14" style="12" hidden="1" customWidth="1"/>
    <col min="6" max="6" width="14.85546875" style="37" hidden="1" customWidth="1"/>
    <col min="7" max="7" width="16" style="12" hidden="1" customWidth="1"/>
    <col min="8" max="8" width="15.85546875" style="12" hidden="1" customWidth="1"/>
    <col min="9" max="9" width="12.140625" style="12" hidden="1" customWidth="1"/>
    <col min="10" max="10" width="19.7109375" style="12" hidden="1" customWidth="1"/>
    <col min="11" max="11" width="19.28515625" style="12" hidden="1" customWidth="1"/>
    <col min="12" max="12" width="4.42578125" style="104" customWidth="1"/>
    <col min="13" max="13" width="4.85546875" style="12" customWidth="1"/>
    <col min="14" max="14" width="31.7109375" style="12" customWidth="1"/>
    <col min="15" max="15" width="11.5703125" style="12" customWidth="1"/>
    <col min="16" max="16" width="10.85546875" style="12" customWidth="1"/>
    <col min="17" max="17" width="14" style="12" customWidth="1"/>
    <col min="18" max="18" width="14.85546875" style="37" customWidth="1"/>
    <col min="19" max="19" width="16" style="12" customWidth="1"/>
    <col min="20" max="20" width="17.140625" style="12" customWidth="1"/>
    <col min="21" max="21" width="12.140625" style="12" customWidth="1"/>
    <col min="22" max="22" width="19.7109375" style="12" bestFit="1" customWidth="1"/>
    <col min="23" max="23" width="19.28515625" style="12" customWidth="1"/>
    <col min="24" max="24" width="4.42578125" style="12" customWidth="1"/>
    <col min="25" max="25" width="31.7109375" style="12" customWidth="1"/>
    <col min="26" max="26" width="11.5703125" style="12" customWidth="1"/>
    <col min="27" max="27" width="10.85546875" style="12" customWidth="1"/>
    <col min="28" max="28" width="14" style="12" customWidth="1"/>
    <col min="29" max="29" width="14.85546875" style="37" customWidth="1"/>
    <col min="30" max="30" width="16" style="12" customWidth="1"/>
    <col min="31" max="31" width="17.140625" style="12" customWidth="1"/>
    <col min="32" max="32" width="12.140625" style="12" customWidth="1"/>
    <col min="33" max="33" width="19.7109375" style="12" bestFit="1" customWidth="1"/>
    <col min="34" max="34" width="19.28515625" style="12" customWidth="1"/>
    <col min="35" max="35" width="8.85546875" style="12"/>
    <col min="36" max="36" width="4.5703125" style="12" customWidth="1"/>
    <col min="37" max="37" width="31.7109375" style="12" customWidth="1"/>
    <col min="38" max="38" width="11.5703125" style="12" customWidth="1"/>
    <col min="39" max="39" width="10.85546875" style="12" customWidth="1"/>
    <col min="40" max="40" width="14" style="12" customWidth="1"/>
    <col min="41" max="41" width="14.85546875" style="37" customWidth="1"/>
    <col min="42" max="42" width="16" style="12" customWidth="1"/>
    <col min="43" max="43" width="17.28515625" style="12" customWidth="1"/>
    <col min="44" max="44" width="19.42578125" style="12" customWidth="1"/>
    <col min="45" max="45" width="19.7109375" style="12" bestFit="1" customWidth="1"/>
    <col min="46" max="46" width="19" style="12" customWidth="1"/>
    <col min="47" max="47" width="12" style="12" hidden="1" customWidth="1"/>
    <col min="48" max="48" width="4.28515625" style="12" customWidth="1"/>
    <col min="49" max="49" width="31.7109375" style="12" customWidth="1"/>
    <col min="50" max="50" width="11.5703125" style="12" customWidth="1"/>
    <col min="51" max="51" width="10.85546875" style="12" customWidth="1"/>
    <col min="52" max="52" width="14" style="12" customWidth="1"/>
    <col min="53" max="53" width="14.85546875" style="37" customWidth="1"/>
    <col min="54" max="54" width="16" style="12" customWidth="1"/>
    <col min="55" max="55" width="17.28515625" style="12" customWidth="1"/>
    <col min="56" max="56" width="12.140625" style="12" customWidth="1"/>
    <col min="57" max="57" width="19.7109375" style="12" bestFit="1" customWidth="1"/>
    <col min="58" max="58" width="19.28515625" style="12" customWidth="1"/>
    <col min="59" max="59" width="8.85546875" style="12"/>
    <col min="60" max="60" width="5" style="12" customWidth="1"/>
    <col min="61" max="61" width="31.7109375" style="12" customWidth="1"/>
    <col min="62" max="62" width="11.5703125" style="12" customWidth="1"/>
    <col min="63" max="63" width="10.85546875" style="12" customWidth="1"/>
    <col min="64" max="64" width="14" style="12" customWidth="1"/>
    <col min="65" max="65" width="14.85546875" style="37" customWidth="1"/>
    <col min="66" max="66" width="16" style="12" customWidth="1"/>
    <col min="67" max="67" width="17.28515625" style="12" customWidth="1"/>
    <col min="68" max="68" width="12.140625" style="12" customWidth="1"/>
    <col min="69" max="69" width="19.7109375" style="12" bestFit="1" customWidth="1"/>
    <col min="70" max="70" width="18.85546875" style="12" customWidth="1"/>
    <col min="71" max="71" width="0.28515625" style="12" hidden="1" customWidth="1"/>
    <col min="72" max="72" width="31.7109375" style="12" hidden="1" customWidth="1"/>
    <col min="73" max="73" width="11.5703125" style="12" hidden="1" customWidth="1"/>
    <col min="74" max="74" width="10.85546875" style="12" hidden="1" customWidth="1"/>
    <col min="75" max="75" width="14" style="12" hidden="1" customWidth="1"/>
    <col min="76" max="76" width="14.85546875" style="37" hidden="1" customWidth="1"/>
    <col min="77" max="77" width="16" style="12" hidden="1" customWidth="1"/>
    <col min="78" max="78" width="17.140625" style="12" hidden="1" customWidth="1"/>
    <col min="79" max="79" width="12.140625" style="12" hidden="1" customWidth="1"/>
    <col min="80" max="80" width="19.7109375" style="12" hidden="1" customWidth="1"/>
    <col min="81" max="81" width="19.28515625" style="12" hidden="1" customWidth="1"/>
    <col min="82" max="82" width="4.7109375" style="12" customWidth="1"/>
    <col min="83" max="83" width="31.7109375" style="12" customWidth="1"/>
    <col min="84" max="84" width="11.5703125" style="12" customWidth="1"/>
    <col min="85" max="85" width="10.85546875" style="12" customWidth="1"/>
    <col min="86" max="86" width="14" style="12" customWidth="1"/>
    <col min="87" max="87" width="14.85546875" style="37" customWidth="1"/>
    <col min="88" max="88" width="16" style="12" customWidth="1"/>
    <col min="89" max="89" width="17.140625" style="12" customWidth="1"/>
    <col min="90" max="90" width="12.140625" style="12" customWidth="1"/>
    <col min="91" max="91" width="19.7109375" style="12" bestFit="1" customWidth="1"/>
    <col min="92" max="92" width="19.28515625" style="12" customWidth="1"/>
    <col min="93" max="93" width="4.7109375" style="12" customWidth="1"/>
    <col min="94" max="94" width="31.7109375" style="12" customWidth="1"/>
    <col min="95" max="95" width="11.5703125" style="12" customWidth="1"/>
    <col min="96" max="96" width="10.85546875" style="12" customWidth="1"/>
    <col min="97" max="97" width="14" style="12" customWidth="1"/>
    <col min="98" max="98" width="14.85546875" style="37" customWidth="1"/>
    <col min="99" max="99" width="16" style="12" customWidth="1"/>
    <col min="100" max="100" width="17.140625" style="12" customWidth="1"/>
    <col min="101" max="101" width="12.140625" style="12" customWidth="1"/>
    <col min="102" max="102" width="19.7109375" style="12" bestFit="1" customWidth="1"/>
    <col min="103" max="103" width="19.28515625" style="12" customWidth="1"/>
    <col min="104" max="104" width="0.140625" style="12" hidden="1" customWidth="1"/>
    <col min="105" max="105" width="26.5703125" style="12" hidden="1" customWidth="1"/>
    <col min="106" max="106" width="11.5703125" style="12" hidden="1" customWidth="1"/>
    <col min="107" max="107" width="10.85546875" style="12" hidden="1" customWidth="1"/>
    <col min="108" max="108" width="14" style="12" hidden="1" customWidth="1"/>
    <col min="109" max="109" width="14.85546875" style="37" hidden="1" customWidth="1"/>
    <col min="110" max="110" width="16" style="12" hidden="1" customWidth="1"/>
    <col min="111" max="111" width="17.140625" style="12" hidden="1" customWidth="1"/>
    <col min="112" max="112" width="21.85546875" style="12" hidden="1" customWidth="1"/>
    <col min="113" max="113" width="19.7109375" style="12" hidden="1" customWidth="1"/>
    <col min="114" max="114" width="14.140625" style="12" hidden="1" customWidth="1"/>
    <col min="115" max="115" width="14.140625" style="12" customWidth="1"/>
    <col min="116" max="116" width="20.42578125" style="12" customWidth="1"/>
    <col min="117" max="118" width="18.85546875" style="12" customWidth="1"/>
    <col min="119" max="119" width="18.140625" style="12" customWidth="1"/>
    <col min="120" max="120" width="30.42578125" style="12" customWidth="1"/>
    <col min="121" max="121" width="11.140625" style="12" customWidth="1"/>
    <col min="122" max="122" width="8.42578125" style="12" customWidth="1"/>
    <col min="123" max="16384" width="8.85546875" style="12"/>
  </cols>
  <sheetData>
    <row r="1" spans="1:123" hidden="1">
      <c r="A1" s="113"/>
      <c r="B1" s="113"/>
      <c r="C1" s="113"/>
      <c r="D1" s="113"/>
      <c r="E1" s="113"/>
      <c r="F1" s="113"/>
      <c r="G1" s="114"/>
      <c r="H1" s="114"/>
      <c r="I1" s="114"/>
      <c r="J1" s="114"/>
      <c r="K1" s="115" t="s">
        <v>130</v>
      </c>
      <c r="M1" s="113"/>
      <c r="N1" s="113"/>
      <c r="O1" s="113"/>
      <c r="P1" s="113"/>
      <c r="Q1" s="113"/>
      <c r="R1" s="114"/>
      <c r="S1" s="114"/>
      <c r="T1" s="114"/>
      <c r="U1" s="114"/>
      <c r="V1" s="115" t="s">
        <v>130</v>
      </c>
      <c r="X1" s="113"/>
      <c r="Y1" s="113"/>
      <c r="Z1" s="113"/>
      <c r="AA1" s="113"/>
      <c r="AB1" s="113"/>
      <c r="AC1" s="114"/>
      <c r="AD1" s="114"/>
      <c r="AE1" s="114"/>
      <c r="AF1" s="114"/>
      <c r="AG1" s="115" t="s">
        <v>130</v>
      </c>
      <c r="AJ1" s="113"/>
      <c r="AK1" s="113"/>
      <c r="AL1" s="113"/>
      <c r="AM1" s="113"/>
      <c r="AN1" s="113"/>
      <c r="AO1" s="114"/>
      <c r="AP1" s="114"/>
      <c r="AQ1" s="114"/>
      <c r="AR1" s="114"/>
      <c r="AS1" s="115" t="s">
        <v>130</v>
      </c>
      <c r="AV1" s="113"/>
      <c r="AW1" s="113"/>
      <c r="AX1" s="113"/>
      <c r="AY1" s="113"/>
      <c r="AZ1" s="113"/>
      <c r="BA1" s="114"/>
      <c r="BB1" s="114"/>
      <c r="BC1" s="114"/>
      <c r="BD1" s="114"/>
      <c r="BE1" s="115" t="s">
        <v>130</v>
      </c>
      <c r="BH1" s="113"/>
      <c r="BI1" s="113"/>
      <c r="BJ1" s="113"/>
      <c r="BK1" s="113"/>
      <c r="BL1" s="113"/>
      <c r="BM1" s="114"/>
      <c r="BN1" s="114"/>
      <c r="BO1" s="114"/>
      <c r="BP1" s="114"/>
      <c r="BQ1" s="115" t="s">
        <v>130</v>
      </c>
      <c r="BS1" s="113"/>
      <c r="BX1" s="37" t="s">
        <v>165</v>
      </c>
      <c r="BY1" s="12" t="s">
        <v>166</v>
      </c>
      <c r="BZ1" s="12">
        <f>14*2/18</f>
        <v>1.5555555555555556</v>
      </c>
      <c r="CD1" s="113"/>
      <c r="CI1" s="37" t="s">
        <v>161</v>
      </c>
      <c r="CN1" s="131"/>
      <c r="CO1" s="131"/>
      <c r="CT1" s="37" t="s">
        <v>153</v>
      </c>
      <c r="CY1" s="131"/>
      <c r="CZ1" s="131"/>
      <c r="DA1" s="131"/>
      <c r="DE1" s="37" t="s">
        <v>318</v>
      </c>
    </row>
    <row r="2" spans="1:123" hidden="1">
      <c r="A2" s="116"/>
      <c r="B2" s="116"/>
      <c r="C2" s="116" t="s">
        <v>150</v>
      </c>
      <c r="D2" s="116" t="s">
        <v>151</v>
      </c>
      <c r="E2" s="116" t="s">
        <v>152</v>
      </c>
      <c r="F2" s="117" t="s">
        <v>164</v>
      </c>
      <c r="G2" s="116" t="s">
        <v>154</v>
      </c>
      <c r="H2" s="12" t="s">
        <v>153</v>
      </c>
      <c r="I2" s="116" t="s">
        <v>155</v>
      </c>
      <c r="J2" s="116" t="s">
        <v>156</v>
      </c>
      <c r="K2" s="116"/>
      <c r="M2" s="116"/>
      <c r="N2" s="116" t="s">
        <v>150</v>
      </c>
      <c r="O2" s="116" t="s">
        <v>151</v>
      </c>
      <c r="P2" s="116" t="s">
        <v>152</v>
      </c>
      <c r="Q2" s="117" t="s">
        <v>164</v>
      </c>
      <c r="R2" s="116" t="s">
        <v>154</v>
      </c>
      <c r="S2" s="12" t="s">
        <v>153</v>
      </c>
      <c r="T2" s="116" t="s">
        <v>155</v>
      </c>
      <c r="U2" s="116" t="s">
        <v>156</v>
      </c>
      <c r="V2" s="116"/>
      <c r="X2" s="116"/>
      <c r="Y2" s="116" t="s">
        <v>150</v>
      </c>
      <c r="Z2" s="116" t="s">
        <v>151</v>
      </c>
      <c r="AA2" s="116" t="s">
        <v>152</v>
      </c>
      <c r="AB2" s="117" t="s">
        <v>164</v>
      </c>
      <c r="AC2" s="116" t="s">
        <v>154</v>
      </c>
      <c r="AD2" s="12" t="s">
        <v>153</v>
      </c>
      <c r="AE2" s="116" t="s">
        <v>155</v>
      </c>
      <c r="AF2" s="116" t="s">
        <v>156</v>
      </c>
      <c r="AG2" s="116"/>
      <c r="AJ2" s="116"/>
      <c r="AK2" s="116" t="s">
        <v>150</v>
      </c>
      <c r="AL2" s="116" t="s">
        <v>151</v>
      </c>
      <c r="AM2" s="116" t="s">
        <v>152</v>
      </c>
      <c r="AN2" s="117" t="s">
        <v>164</v>
      </c>
      <c r="AO2" s="116" t="s">
        <v>154</v>
      </c>
      <c r="AP2" s="12" t="s">
        <v>153</v>
      </c>
      <c r="AQ2" s="116" t="s">
        <v>155</v>
      </c>
      <c r="AR2" s="116" t="s">
        <v>156</v>
      </c>
      <c r="AS2" s="116"/>
      <c r="AV2" s="116"/>
      <c r="AW2" s="116" t="s">
        <v>150</v>
      </c>
      <c r="AX2" s="116" t="s">
        <v>151</v>
      </c>
      <c r="AY2" s="116" t="s">
        <v>152</v>
      </c>
      <c r="AZ2" s="117" t="s">
        <v>164</v>
      </c>
      <c r="BA2" s="116" t="s">
        <v>154</v>
      </c>
      <c r="BB2" s="12" t="s">
        <v>153</v>
      </c>
      <c r="BC2" s="116" t="s">
        <v>155</v>
      </c>
      <c r="BD2" s="116" t="s">
        <v>156</v>
      </c>
      <c r="BE2" s="116"/>
      <c r="BH2" s="116"/>
      <c r="BI2" s="116" t="s">
        <v>150</v>
      </c>
      <c r="BJ2" s="116" t="s">
        <v>151</v>
      </c>
      <c r="BK2" s="116" t="s">
        <v>152</v>
      </c>
      <c r="BL2" s="117" t="s">
        <v>164</v>
      </c>
      <c r="BM2" s="116" t="s">
        <v>154</v>
      </c>
      <c r="BN2" s="12" t="s">
        <v>153</v>
      </c>
      <c r="BO2" s="116" t="s">
        <v>155</v>
      </c>
      <c r="BP2" s="116" t="s">
        <v>156</v>
      </c>
      <c r="BQ2" s="116"/>
      <c r="BS2" s="116"/>
      <c r="BT2" s="116" t="s">
        <v>150</v>
      </c>
      <c r="BU2" s="116" t="s">
        <v>151</v>
      </c>
      <c r="BV2" s="116" t="s">
        <v>152</v>
      </c>
      <c r="BW2" s="117" t="s">
        <v>164</v>
      </c>
      <c r="BX2" s="116" t="s">
        <v>154</v>
      </c>
      <c r="BY2" s="12" t="s">
        <v>153</v>
      </c>
      <c r="BZ2" s="116" t="s">
        <v>155</v>
      </c>
      <c r="CA2" s="116" t="s">
        <v>156</v>
      </c>
      <c r="CD2" s="116"/>
      <c r="CN2" s="131"/>
      <c r="CO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</row>
    <row r="3" spans="1:123" hidden="1">
      <c r="A3" s="116"/>
      <c r="B3" s="118">
        <f>J146</f>
        <v>37670925</v>
      </c>
      <c r="C3" s="116">
        <v>174</v>
      </c>
      <c r="D3" s="116">
        <v>166</v>
      </c>
      <c r="E3" s="116">
        <v>43</v>
      </c>
      <c r="F3" s="117">
        <v>10</v>
      </c>
      <c r="G3" s="116">
        <v>23</v>
      </c>
      <c r="H3" s="12">
        <v>2</v>
      </c>
      <c r="I3" s="116">
        <v>50</v>
      </c>
      <c r="J3" s="116">
        <v>34884</v>
      </c>
      <c r="K3" s="118" t="e">
        <f>B3/#REF!</f>
        <v>#REF!</v>
      </c>
      <c r="M3" s="118">
        <f>U146</f>
        <v>0</v>
      </c>
      <c r="N3" s="116">
        <v>174</v>
      </c>
      <c r="O3" s="116">
        <v>166</v>
      </c>
      <c r="P3" s="116">
        <v>43</v>
      </c>
      <c r="Q3" s="117">
        <v>10</v>
      </c>
      <c r="R3" s="116">
        <v>23</v>
      </c>
      <c r="S3" s="12">
        <v>2</v>
      </c>
      <c r="T3" s="116">
        <v>50</v>
      </c>
      <c r="U3" s="116">
        <v>34884</v>
      </c>
      <c r="V3" s="118">
        <f>M3/U3</f>
        <v>0</v>
      </c>
      <c r="X3" s="118" t="s">
        <v>326</v>
      </c>
      <c r="Y3" s="116">
        <v>174</v>
      </c>
      <c r="Z3" s="116">
        <v>166</v>
      </c>
      <c r="AA3" s="116">
        <v>43</v>
      </c>
      <c r="AB3" s="117">
        <v>10</v>
      </c>
      <c r="AC3" s="116">
        <v>23</v>
      </c>
      <c r="AD3" s="12">
        <v>2</v>
      </c>
      <c r="AE3" s="116">
        <v>50</v>
      </c>
      <c r="AF3" s="116">
        <v>34884</v>
      </c>
      <c r="AG3" s="118" t="e">
        <f>X3/AF3</f>
        <v>#VALUE!</v>
      </c>
      <c r="AJ3" s="118" t="s">
        <v>326</v>
      </c>
      <c r="AK3" s="116">
        <v>174</v>
      </c>
      <c r="AL3" s="116">
        <v>166</v>
      </c>
      <c r="AM3" s="116">
        <v>43</v>
      </c>
      <c r="AN3" s="117">
        <v>10</v>
      </c>
      <c r="AO3" s="116">
        <v>23</v>
      </c>
      <c r="AP3" s="12">
        <v>2</v>
      </c>
      <c r="AQ3" s="116">
        <v>50</v>
      </c>
      <c r="AR3" s="116">
        <v>34884</v>
      </c>
      <c r="AS3" s="118" t="e">
        <f>AJ3/AR3</f>
        <v>#VALUE!</v>
      </c>
      <c r="AV3" s="118" t="s">
        <v>326</v>
      </c>
      <c r="AW3" s="116">
        <v>174</v>
      </c>
      <c r="AX3" s="116">
        <v>166</v>
      </c>
      <c r="AY3" s="116">
        <v>43</v>
      </c>
      <c r="AZ3" s="117">
        <v>10</v>
      </c>
      <c r="BA3" s="116">
        <v>23</v>
      </c>
      <c r="BB3" s="12">
        <v>2</v>
      </c>
      <c r="BC3" s="116">
        <v>50</v>
      </c>
      <c r="BD3" s="116">
        <v>34884</v>
      </c>
      <c r="BE3" s="118" t="e">
        <f>AV3/BD3</f>
        <v>#VALUE!</v>
      </c>
      <c r="BH3" s="118" t="s">
        <v>326</v>
      </c>
      <c r="BI3" s="116">
        <v>174</v>
      </c>
      <c r="BJ3" s="116">
        <v>166</v>
      </c>
      <c r="BK3" s="116">
        <v>43</v>
      </c>
      <c r="BL3" s="117">
        <v>10</v>
      </c>
      <c r="BM3" s="116">
        <v>23</v>
      </c>
      <c r="BN3" s="12">
        <v>2</v>
      </c>
      <c r="BO3" s="116">
        <v>50</v>
      </c>
      <c r="BP3" s="116">
        <v>34884</v>
      </c>
      <c r="BQ3" s="118" t="e">
        <f>BH3/BP3</f>
        <v>#VALUE!</v>
      </c>
      <c r="BS3" s="568" t="s">
        <v>326</v>
      </c>
      <c r="BT3" s="116">
        <v>174</v>
      </c>
      <c r="BU3" s="116">
        <v>166</v>
      </c>
      <c r="BV3" s="116">
        <v>43</v>
      </c>
      <c r="BW3" s="117">
        <v>10</v>
      </c>
      <c r="BX3" s="116">
        <v>23</v>
      </c>
      <c r="BY3" s="12">
        <v>2</v>
      </c>
      <c r="BZ3" s="116">
        <v>50</v>
      </c>
      <c r="CA3" s="116">
        <v>34884</v>
      </c>
      <c r="CD3" s="118" t="s">
        <v>326</v>
      </c>
      <c r="CE3" s="116" t="s">
        <v>150</v>
      </c>
      <c r="CF3" s="116" t="s">
        <v>151</v>
      </c>
      <c r="CG3" s="116" t="s">
        <v>152</v>
      </c>
      <c r="CH3" s="117" t="s">
        <v>164</v>
      </c>
      <c r="CI3" s="116" t="s">
        <v>154</v>
      </c>
      <c r="CJ3" s="12" t="s">
        <v>153</v>
      </c>
      <c r="CK3" s="116" t="s">
        <v>155</v>
      </c>
      <c r="CL3" s="116" t="s">
        <v>156</v>
      </c>
      <c r="CN3" s="131"/>
      <c r="CO3" s="474"/>
      <c r="CP3" s="116" t="s">
        <v>150</v>
      </c>
      <c r="CQ3" s="116" t="s">
        <v>151</v>
      </c>
      <c r="CR3" s="116" t="s">
        <v>152</v>
      </c>
      <c r="CS3" s="117" t="s">
        <v>164</v>
      </c>
      <c r="CT3" s="116" t="s">
        <v>154</v>
      </c>
      <c r="CU3" s="12" t="s">
        <v>153</v>
      </c>
      <c r="CV3" s="116" t="s">
        <v>155</v>
      </c>
      <c r="CW3" s="116" t="s">
        <v>156</v>
      </c>
      <c r="CY3" s="131"/>
      <c r="CZ3" s="474"/>
      <c r="DA3" s="131"/>
      <c r="DB3" s="131"/>
      <c r="DC3" s="131"/>
      <c r="DD3" s="131"/>
      <c r="DE3" s="131"/>
      <c r="DF3" s="131"/>
      <c r="DG3" s="131"/>
      <c r="DH3" s="131"/>
    </row>
    <row r="4" spans="1:123" ht="19.5" hidden="1" customHeight="1">
      <c r="A4" s="116"/>
      <c r="B4" s="116"/>
      <c r="C4" s="116"/>
      <c r="D4" s="116"/>
      <c r="E4" s="116"/>
      <c r="F4" s="117"/>
      <c r="G4" s="116"/>
      <c r="H4" s="116"/>
      <c r="I4" s="116"/>
      <c r="J4" s="116" t="e">
        <f>#REF!+J3+I3</f>
        <v>#REF!</v>
      </c>
      <c r="K4" s="116"/>
      <c r="M4" s="116"/>
      <c r="N4" s="116"/>
      <c r="O4" s="116"/>
      <c r="P4" s="116"/>
      <c r="Q4" s="117"/>
      <c r="R4" s="116"/>
      <c r="S4" s="116"/>
      <c r="T4" s="116"/>
      <c r="U4" s="116">
        <f>U3+T3+S3</f>
        <v>34936</v>
      </c>
      <c r="V4" s="116"/>
      <c r="X4" s="116"/>
      <c r="Y4" s="116"/>
      <c r="Z4" s="116"/>
      <c r="AA4" s="116"/>
      <c r="AB4" s="117"/>
      <c r="AC4" s="116"/>
      <c r="AD4" s="116"/>
      <c r="AE4" s="116"/>
      <c r="AF4" s="116">
        <f>AF3+AE3+AD3</f>
        <v>34936</v>
      </c>
      <c r="AG4" s="116"/>
      <c r="AJ4" s="116"/>
      <c r="AK4" s="116"/>
      <c r="AL4" s="116"/>
      <c r="AM4" s="116"/>
      <c r="AN4" s="117"/>
      <c r="AO4" s="116"/>
      <c r="AP4" s="116"/>
      <c r="AQ4" s="116"/>
      <c r="AR4" s="116">
        <f>AR3+AQ3+AP3</f>
        <v>34936</v>
      </c>
      <c r="AS4" s="116"/>
      <c r="AV4" s="116"/>
      <c r="AW4" s="116"/>
      <c r="AX4" s="116"/>
      <c r="AY4" s="116"/>
      <c r="AZ4" s="117"/>
      <c r="BA4" s="116"/>
      <c r="BB4" s="116"/>
      <c r="BC4" s="116"/>
      <c r="BD4" s="116">
        <f>BD3+BC3+BB3</f>
        <v>34936</v>
      </c>
      <c r="BE4" s="116"/>
      <c r="BH4" s="116"/>
      <c r="BI4" s="116"/>
      <c r="BJ4" s="116"/>
      <c r="BK4" s="116"/>
      <c r="BL4" s="117"/>
      <c r="BM4" s="116"/>
      <c r="BN4" s="116"/>
      <c r="BO4" s="116"/>
      <c r="BP4" s="116">
        <f>BP3+BO3+BN3</f>
        <v>34936</v>
      </c>
      <c r="BQ4" s="116"/>
      <c r="BS4" s="55"/>
      <c r="BX4" s="141"/>
      <c r="CD4" s="116"/>
      <c r="CE4" s="116">
        <v>174</v>
      </c>
      <c r="CF4" s="116">
        <v>166</v>
      </c>
      <c r="CG4" s="116">
        <v>43</v>
      </c>
      <c r="CH4" s="117">
        <v>10</v>
      </c>
      <c r="CI4" s="116">
        <v>23</v>
      </c>
      <c r="CJ4" s="12">
        <v>2</v>
      </c>
      <c r="CK4" s="116">
        <v>50</v>
      </c>
      <c r="CL4" s="116">
        <v>34884</v>
      </c>
      <c r="CN4" s="131"/>
      <c r="CO4" s="131"/>
      <c r="CP4" s="116">
        <v>174</v>
      </c>
      <c r="CQ4" s="116">
        <v>166</v>
      </c>
      <c r="CR4" s="116">
        <v>43</v>
      </c>
      <c r="CS4" s="117">
        <v>10</v>
      </c>
      <c r="CT4" s="116">
        <v>23</v>
      </c>
      <c r="CU4" s="12">
        <v>2</v>
      </c>
      <c r="CV4" s="116">
        <v>50</v>
      </c>
      <c r="CW4" s="116">
        <v>34884</v>
      </c>
      <c r="CY4" s="131"/>
      <c r="CZ4" s="131"/>
      <c r="DA4" s="131"/>
      <c r="DB4" s="131"/>
      <c r="DC4" s="131"/>
      <c r="DD4" s="131"/>
      <c r="DE4" s="131"/>
      <c r="DF4" s="131"/>
      <c r="DG4" s="131"/>
      <c r="DH4" s="131"/>
    </row>
    <row r="5" spans="1:123" s="55" customFormat="1" ht="19.5" customHeight="1">
      <c r="F5" s="119"/>
      <c r="L5" s="107"/>
      <c r="N5" s="791" t="s">
        <v>330</v>
      </c>
      <c r="O5" s="791"/>
      <c r="P5" s="791"/>
      <c r="Q5" s="791"/>
      <c r="R5" s="791"/>
      <c r="S5" s="791"/>
      <c r="T5" s="791"/>
      <c r="U5" s="791"/>
      <c r="V5" s="791"/>
      <c r="W5" s="791"/>
      <c r="AC5" s="131"/>
      <c r="AN5" s="131"/>
      <c r="AO5" s="131"/>
      <c r="BA5" s="131"/>
      <c r="BM5" s="131"/>
      <c r="BN5" s="131"/>
      <c r="BX5" s="131"/>
      <c r="CI5" s="131"/>
      <c r="CT5" s="131"/>
      <c r="DE5" s="131"/>
    </row>
    <row r="6" spans="1:123" s="294" customFormat="1" ht="19.5" customHeight="1">
      <c r="B6" s="77"/>
      <c r="F6" s="475"/>
      <c r="L6" s="476"/>
      <c r="N6" s="77" t="s">
        <v>327</v>
      </c>
      <c r="R6" s="77"/>
      <c r="T6" s="477"/>
      <c r="Y6" s="77" t="s">
        <v>129</v>
      </c>
      <c r="AC6" s="77"/>
      <c r="AK6" s="77" t="s">
        <v>328</v>
      </c>
      <c r="AN6" s="77"/>
      <c r="AO6" s="77"/>
      <c r="AW6" s="77" t="s">
        <v>329</v>
      </c>
      <c r="BA6" s="77"/>
      <c r="BI6" s="77" t="s">
        <v>322</v>
      </c>
      <c r="BM6" s="77"/>
      <c r="BN6" s="77"/>
      <c r="BT6" s="77" t="s">
        <v>333</v>
      </c>
      <c r="BX6" s="77"/>
      <c r="CE6" s="77" t="s">
        <v>334</v>
      </c>
      <c r="CI6" s="77"/>
      <c r="CP6" s="77" t="s">
        <v>336</v>
      </c>
      <c r="CT6" s="77"/>
      <c r="DA6" s="77" t="s">
        <v>337</v>
      </c>
      <c r="DE6" s="77"/>
    </row>
    <row r="7" spans="1:123" s="294" customFormat="1" ht="19.5" customHeight="1">
      <c r="F7" s="475"/>
      <c r="L7" s="476"/>
      <c r="N7" s="294" t="s">
        <v>331</v>
      </c>
      <c r="R7" s="77"/>
      <c r="T7" s="478"/>
      <c r="Y7" s="294" t="s">
        <v>349</v>
      </c>
      <c r="AC7" s="77"/>
      <c r="AG7" s="479">
        <f>T6</f>
        <v>0</v>
      </c>
      <c r="AK7" s="294" t="s">
        <v>339</v>
      </c>
      <c r="AN7" s="77"/>
      <c r="AO7" s="77"/>
      <c r="AR7" s="479"/>
      <c r="AS7" s="301"/>
      <c r="AW7" s="294" t="s">
        <v>340</v>
      </c>
      <c r="BA7" s="77"/>
      <c r="BE7" s="479"/>
      <c r="BI7" s="294" t="s">
        <v>350</v>
      </c>
      <c r="BM7" s="77"/>
      <c r="BN7" s="77"/>
      <c r="BT7" s="294" t="s">
        <v>332</v>
      </c>
      <c r="BX7" s="77"/>
      <c r="CE7" s="294" t="s">
        <v>351</v>
      </c>
      <c r="CI7" s="77"/>
      <c r="CP7" s="294" t="s">
        <v>352</v>
      </c>
      <c r="CT7" s="77"/>
      <c r="DA7" s="294" t="s">
        <v>338</v>
      </c>
      <c r="DE7" s="77"/>
    </row>
    <row r="8" spans="1:123">
      <c r="Q8" s="120"/>
      <c r="R8" s="383" t="s">
        <v>157</v>
      </c>
      <c r="AC8" s="37" t="s">
        <v>159</v>
      </c>
      <c r="AO8" s="37" t="s">
        <v>167</v>
      </c>
      <c r="AS8" s="44"/>
      <c r="BA8" s="37" t="s">
        <v>168</v>
      </c>
      <c r="BM8" s="37" t="s">
        <v>169</v>
      </c>
      <c r="BX8" s="37" t="s">
        <v>165</v>
      </c>
      <c r="CI8" s="37" t="s">
        <v>170</v>
      </c>
      <c r="CM8" s="56"/>
      <c r="CT8" s="37" t="s">
        <v>335</v>
      </c>
      <c r="DE8" s="141"/>
    </row>
    <row r="9" spans="1:123" ht="90" customHeight="1">
      <c r="A9" s="24" t="s">
        <v>1</v>
      </c>
      <c r="B9" s="24" t="s">
        <v>4</v>
      </c>
      <c r="C9" s="672" t="s">
        <v>104</v>
      </c>
      <c r="D9" s="673"/>
      <c r="E9" s="24" t="s">
        <v>58</v>
      </c>
      <c r="F9" s="24" t="s">
        <v>2</v>
      </c>
      <c r="G9" s="24" t="s">
        <v>81</v>
      </c>
      <c r="H9" s="24"/>
      <c r="I9" s="24" t="s">
        <v>103</v>
      </c>
      <c r="J9" s="24" t="s">
        <v>5</v>
      </c>
      <c r="K9" s="24" t="s">
        <v>0</v>
      </c>
      <c r="L9" s="109"/>
      <c r="M9" s="24" t="s">
        <v>1</v>
      </c>
      <c r="N9" s="24" t="s">
        <v>4</v>
      </c>
      <c r="O9" s="672" t="s">
        <v>104</v>
      </c>
      <c r="P9" s="673"/>
      <c r="Q9" s="24" t="s">
        <v>58</v>
      </c>
      <c r="R9" s="24" t="s">
        <v>2</v>
      </c>
      <c r="S9" s="24" t="s">
        <v>81</v>
      </c>
      <c r="T9" s="24"/>
      <c r="U9" s="24" t="s">
        <v>103</v>
      </c>
      <c r="V9" s="24" t="s">
        <v>5</v>
      </c>
      <c r="W9" s="24" t="s">
        <v>0</v>
      </c>
      <c r="X9" s="24" t="s">
        <v>1</v>
      </c>
      <c r="Y9" s="24" t="s">
        <v>4</v>
      </c>
      <c r="Z9" s="672" t="s">
        <v>104</v>
      </c>
      <c r="AA9" s="673"/>
      <c r="AB9" s="24" t="s">
        <v>58</v>
      </c>
      <c r="AC9" s="24" t="s">
        <v>2</v>
      </c>
      <c r="AD9" s="24" t="s">
        <v>81</v>
      </c>
      <c r="AE9" s="24"/>
      <c r="AF9" s="24" t="s">
        <v>103</v>
      </c>
      <c r="AG9" s="24" t="s">
        <v>5</v>
      </c>
      <c r="AH9" s="24" t="s">
        <v>0</v>
      </c>
      <c r="AJ9" s="24" t="s">
        <v>1</v>
      </c>
      <c r="AK9" s="24" t="s">
        <v>4</v>
      </c>
      <c r="AL9" s="672" t="s">
        <v>104</v>
      </c>
      <c r="AM9" s="673"/>
      <c r="AN9" s="24" t="s">
        <v>58</v>
      </c>
      <c r="AO9" s="24" t="s">
        <v>2</v>
      </c>
      <c r="AP9" s="24" t="s">
        <v>81</v>
      </c>
      <c r="AQ9" s="24"/>
      <c r="AR9" s="24" t="s">
        <v>103</v>
      </c>
      <c r="AS9" s="24" t="s">
        <v>5</v>
      </c>
      <c r="AT9" s="24" t="s">
        <v>0</v>
      </c>
      <c r="AU9" s="24"/>
      <c r="AV9" s="24" t="s">
        <v>1</v>
      </c>
      <c r="AW9" s="24" t="s">
        <v>4</v>
      </c>
      <c r="AX9" s="672" t="s">
        <v>104</v>
      </c>
      <c r="AY9" s="673"/>
      <c r="AZ9" s="24" t="s">
        <v>58</v>
      </c>
      <c r="BA9" s="24" t="s">
        <v>2</v>
      </c>
      <c r="BB9" s="24" t="s">
        <v>81</v>
      </c>
      <c r="BC9" s="24"/>
      <c r="BD9" s="24" t="s">
        <v>103</v>
      </c>
      <c r="BE9" s="24" t="s">
        <v>5</v>
      </c>
      <c r="BF9" s="24" t="s">
        <v>0</v>
      </c>
      <c r="BH9" s="24" t="s">
        <v>1</v>
      </c>
      <c r="BI9" s="24" t="s">
        <v>4</v>
      </c>
      <c r="BJ9" s="672" t="s">
        <v>104</v>
      </c>
      <c r="BK9" s="673"/>
      <c r="BL9" s="24" t="s">
        <v>58</v>
      </c>
      <c r="BM9" s="24" t="s">
        <v>2</v>
      </c>
      <c r="BN9" s="24" t="s">
        <v>81</v>
      </c>
      <c r="BO9" s="24"/>
      <c r="BP9" s="24" t="s">
        <v>103</v>
      </c>
      <c r="BQ9" s="24" t="s">
        <v>5</v>
      </c>
      <c r="BR9" s="24" t="s">
        <v>0</v>
      </c>
      <c r="BS9" s="24" t="s">
        <v>1</v>
      </c>
      <c r="BT9" s="24" t="s">
        <v>4</v>
      </c>
      <c r="BU9" s="672" t="s">
        <v>104</v>
      </c>
      <c r="BV9" s="673"/>
      <c r="BW9" s="24" t="s">
        <v>58</v>
      </c>
      <c r="BX9" s="24" t="s">
        <v>2</v>
      </c>
      <c r="BY9" s="24" t="s">
        <v>81</v>
      </c>
      <c r="BZ9" s="24"/>
      <c r="CA9" s="24" t="s">
        <v>103</v>
      </c>
      <c r="CB9" s="24" t="s">
        <v>5</v>
      </c>
      <c r="CC9" s="24" t="s">
        <v>0</v>
      </c>
      <c r="CD9" s="24" t="s">
        <v>1</v>
      </c>
      <c r="CE9" s="24" t="s">
        <v>4</v>
      </c>
      <c r="CF9" s="672" t="s">
        <v>104</v>
      </c>
      <c r="CG9" s="673"/>
      <c r="CH9" s="24" t="s">
        <v>58</v>
      </c>
      <c r="CI9" s="24" t="s">
        <v>2</v>
      </c>
      <c r="CJ9" s="24" t="s">
        <v>81</v>
      </c>
      <c r="CK9" s="24"/>
      <c r="CL9" s="24" t="s">
        <v>103</v>
      </c>
      <c r="CM9" s="24" t="s">
        <v>5</v>
      </c>
      <c r="CN9" s="24" t="s">
        <v>0</v>
      </c>
      <c r="CO9" s="24" t="s">
        <v>1</v>
      </c>
      <c r="CP9" s="24" t="s">
        <v>4</v>
      </c>
      <c r="CQ9" s="672" t="s">
        <v>104</v>
      </c>
      <c r="CR9" s="673"/>
      <c r="CS9" s="24" t="s">
        <v>58</v>
      </c>
      <c r="CT9" s="24" t="s">
        <v>2</v>
      </c>
      <c r="CU9" s="24" t="s">
        <v>81</v>
      </c>
      <c r="CV9" s="24"/>
      <c r="CW9" s="24" t="s">
        <v>103</v>
      </c>
      <c r="CX9" s="24" t="s">
        <v>5</v>
      </c>
      <c r="CY9" s="24" t="s">
        <v>0</v>
      </c>
      <c r="CZ9" s="24" t="s">
        <v>1</v>
      </c>
      <c r="DA9" s="24" t="s">
        <v>4</v>
      </c>
      <c r="DB9" s="672" t="s">
        <v>104</v>
      </c>
      <c r="DC9" s="673"/>
      <c r="DD9" s="24" t="s">
        <v>58</v>
      </c>
      <c r="DE9" s="24" t="s">
        <v>2</v>
      </c>
      <c r="DF9" s="24" t="s">
        <v>81</v>
      </c>
      <c r="DG9" s="24"/>
      <c r="DH9" s="24" t="s">
        <v>103</v>
      </c>
      <c r="DI9" s="24" t="s">
        <v>5</v>
      </c>
      <c r="DJ9" s="24" t="s">
        <v>0</v>
      </c>
      <c r="DK9" s="127"/>
      <c r="DL9" s="706">
        <f>12743521.3*1.302</f>
        <v>16592064.732600002</v>
      </c>
      <c r="DM9" s="706"/>
      <c r="DO9" s="131"/>
      <c r="DP9" s="131"/>
      <c r="DQ9" s="131"/>
      <c r="DR9" s="131"/>
      <c r="DS9" s="131"/>
    </row>
    <row r="10" spans="1:123">
      <c r="A10" s="24">
        <v>1</v>
      </c>
      <c r="B10" s="24">
        <v>2</v>
      </c>
      <c r="C10" s="672"/>
      <c r="D10" s="673"/>
      <c r="E10" s="24">
        <v>3</v>
      </c>
      <c r="F10" s="24">
        <v>4</v>
      </c>
      <c r="G10" s="24" t="s">
        <v>80</v>
      </c>
      <c r="H10" s="24"/>
      <c r="I10" s="24">
        <v>6</v>
      </c>
      <c r="J10" s="24" t="s">
        <v>57</v>
      </c>
      <c r="K10" s="24">
        <v>8</v>
      </c>
      <c r="L10" s="109"/>
      <c r="M10" s="24">
        <v>1</v>
      </c>
      <c r="N10" s="24">
        <v>2</v>
      </c>
      <c r="O10" s="672"/>
      <c r="P10" s="673"/>
      <c r="Q10" s="24">
        <v>3</v>
      </c>
      <c r="R10" s="24">
        <v>4</v>
      </c>
      <c r="S10" s="24" t="s">
        <v>80</v>
      </c>
      <c r="T10" s="24"/>
      <c r="U10" s="24">
        <v>6</v>
      </c>
      <c r="V10" s="24" t="s">
        <v>57</v>
      </c>
      <c r="W10" s="24">
        <v>8</v>
      </c>
      <c r="X10" s="24">
        <v>1</v>
      </c>
      <c r="Y10" s="24">
        <v>2</v>
      </c>
      <c r="Z10" s="672"/>
      <c r="AA10" s="673"/>
      <c r="AB10" s="24">
        <v>3</v>
      </c>
      <c r="AC10" s="24">
        <v>4</v>
      </c>
      <c r="AD10" s="24" t="s">
        <v>80</v>
      </c>
      <c r="AE10" s="24"/>
      <c r="AF10" s="24">
        <v>6</v>
      </c>
      <c r="AG10" s="24" t="s">
        <v>57</v>
      </c>
      <c r="AH10" s="24">
        <v>8</v>
      </c>
      <c r="AJ10" s="24">
        <v>1</v>
      </c>
      <c r="AK10" s="24">
        <v>2</v>
      </c>
      <c r="AL10" s="672"/>
      <c r="AM10" s="673"/>
      <c r="AN10" s="24">
        <v>3</v>
      </c>
      <c r="AO10" s="24">
        <v>4</v>
      </c>
      <c r="AP10" s="24" t="s">
        <v>80</v>
      </c>
      <c r="AQ10" s="24"/>
      <c r="AR10" s="24">
        <v>6</v>
      </c>
      <c r="AS10" s="24" t="s">
        <v>57</v>
      </c>
      <c r="AT10" s="24">
        <v>8</v>
      </c>
      <c r="AU10" s="24"/>
      <c r="AV10" s="24">
        <v>1</v>
      </c>
      <c r="AW10" s="24">
        <v>2</v>
      </c>
      <c r="AX10" s="672"/>
      <c r="AY10" s="673"/>
      <c r="AZ10" s="24">
        <v>3</v>
      </c>
      <c r="BA10" s="24">
        <v>4</v>
      </c>
      <c r="BB10" s="24" t="s">
        <v>80</v>
      </c>
      <c r="BC10" s="24"/>
      <c r="BD10" s="24">
        <v>6</v>
      </c>
      <c r="BE10" s="24" t="s">
        <v>57</v>
      </c>
      <c r="BF10" s="24">
        <v>8</v>
      </c>
      <c r="BH10" s="24">
        <v>1</v>
      </c>
      <c r="BI10" s="24">
        <v>2</v>
      </c>
      <c r="BJ10" s="672"/>
      <c r="BK10" s="673"/>
      <c r="BL10" s="24">
        <v>3</v>
      </c>
      <c r="BM10" s="24">
        <v>4</v>
      </c>
      <c r="BN10" s="24" t="s">
        <v>80</v>
      </c>
      <c r="BO10" s="24"/>
      <c r="BP10" s="24">
        <v>6</v>
      </c>
      <c r="BQ10" s="24" t="s">
        <v>57</v>
      </c>
      <c r="BR10" s="24">
        <v>8</v>
      </c>
      <c r="BS10" s="24">
        <v>1</v>
      </c>
      <c r="BT10" s="24">
        <v>2</v>
      </c>
      <c r="BU10" s="672"/>
      <c r="BV10" s="673"/>
      <c r="BW10" s="24">
        <v>3</v>
      </c>
      <c r="BX10" s="24">
        <v>4</v>
      </c>
      <c r="BY10" s="24" t="s">
        <v>80</v>
      </c>
      <c r="BZ10" s="24"/>
      <c r="CA10" s="24">
        <v>6</v>
      </c>
      <c r="CB10" s="24" t="s">
        <v>57</v>
      </c>
      <c r="CC10" s="24">
        <v>8</v>
      </c>
      <c r="CD10" s="24">
        <v>1</v>
      </c>
      <c r="CE10" s="24">
        <v>2</v>
      </c>
      <c r="CF10" s="672"/>
      <c r="CG10" s="673"/>
      <c r="CH10" s="24">
        <v>3</v>
      </c>
      <c r="CI10" s="24">
        <v>4</v>
      </c>
      <c r="CJ10" s="24" t="s">
        <v>80</v>
      </c>
      <c r="CK10" s="24"/>
      <c r="CL10" s="24">
        <v>6</v>
      </c>
      <c r="CM10" s="24" t="s">
        <v>57</v>
      </c>
      <c r="CN10" s="24">
        <v>8</v>
      </c>
      <c r="CO10" s="24">
        <v>1</v>
      </c>
      <c r="CP10" s="24">
        <v>2</v>
      </c>
      <c r="CQ10" s="672"/>
      <c r="CR10" s="673"/>
      <c r="CS10" s="24">
        <v>3</v>
      </c>
      <c r="CT10" s="24">
        <v>4</v>
      </c>
      <c r="CU10" s="24" t="s">
        <v>80</v>
      </c>
      <c r="CV10" s="24"/>
      <c r="CW10" s="24">
        <v>6</v>
      </c>
      <c r="CX10" s="24" t="s">
        <v>57</v>
      </c>
      <c r="CY10" s="24">
        <v>8</v>
      </c>
      <c r="CZ10" s="24">
        <v>1</v>
      </c>
      <c r="DA10" s="24">
        <v>2</v>
      </c>
      <c r="DB10" s="672"/>
      <c r="DC10" s="673"/>
      <c r="DD10" s="24">
        <v>3</v>
      </c>
      <c r="DE10" s="24">
        <v>4</v>
      </c>
      <c r="DF10" s="24" t="s">
        <v>80</v>
      </c>
      <c r="DG10" s="24"/>
      <c r="DH10" s="24">
        <v>6</v>
      </c>
      <c r="DI10" s="24" t="s">
        <v>57</v>
      </c>
      <c r="DJ10" s="24">
        <v>8</v>
      </c>
      <c r="DK10" s="127"/>
      <c r="DO10" s="131"/>
      <c r="DP10" s="131"/>
      <c r="DQ10" s="131"/>
      <c r="DR10" s="131"/>
      <c r="DS10" s="131"/>
    </row>
    <row r="11" spans="1:123">
      <c r="A11" s="657" t="s">
        <v>7</v>
      </c>
      <c r="B11" s="658"/>
      <c r="C11" s="658"/>
      <c r="D11" s="658"/>
      <c r="E11" s="658"/>
      <c r="F11" s="658"/>
      <c r="G11" s="658"/>
      <c r="H11" s="658"/>
      <c r="I11" s="658"/>
      <c r="J11" s="658"/>
      <c r="K11" s="659"/>
      <c r="L11" s="105"/>
      <c r="M11" s="657" t="s">
        <v>7</v>
      </c>
      <c r="N11" s="658"/>
      <c r="O11" s="658"/>
      <c r="P11" s="658"/>
      <c r="Q11" s="658"/>
      <c r="R11" s="658"/>
      <c r="S11" s="658"/>
      <c r="T11" s="658"/>
      <c r="U11" s="658"/>
      <c r="V11" s="658"/>
      <c r="W11" s="659"/>
      <c r="X11" s="657" t="s">
        <v>7</v>
      </c>
      <c r="Y11" s="658"/>
      <c r="Z11" s="658"/>
      <c r="AA11" s="658"/>
      <c r="AB11" s="658"/>
      <c r="AC11" s="658"/>
      <c r="AD11" s="658"/>
      <c r="AE11" s="658"/>
      <c r="AF11" s="658"/>
      <c r="AG11" s="658"/>
      <c r="AH11" s="659"/>
      <c r="AJ11" s="657" t="s">
        <v>7</v>
      </c>
      <c r="AK11" s="658"/>
      <c r="AL11" s="658"/>
      <c r="AM11" s="658"/>
      <c r="AN11" s="658"/>
      <c r="AO11" s="658"/>
      <c r="AP11" s="658"/>
      <c r="AQ11" s="658"/>
      <c r="AR11" s="658"/>
      <c r="AS11" s="658"/>
      <c r="AT11" s="659"/>
      <c r="AU11" s="83"/>
      <c r="AV11" s="657" t="s">
        <v>7</v>
      </c>
      <c r="AW11" s="658"/>
      <c r="AX11" s="658"/>
      <c r="AY11" s="658"/>
      <c r="AZ11" s="658"/>
      <c r="BA11" s="658"/>
      <c r="BB11" s="658"/>
      <c r="BC11" s="658"/>
      <c r="BD11" s="658"/>
      <c r="BE11" s="658"/>
      <c r="BF11" s="659"/>
      <c r="BH11" s="657" t="s">
        <v>7</v>
      </c>
      <c r="BI11" s="658"/>
      <c r="BJ11" s="658"/>
      <c r="BK11" s="658"/>
      <c r="BL11" s="658"/>
      <c r="BM11" s="658"/>
      <c r="BN11" s="658"/>
      <c r="BO11" s="658"/>
      <c r="BP11" s="658"/>
      <c r="BQ11" s="658"/>
      <c r="BR11" s="659"/>
      <c r="BS11" s="657" t="s">
        <v>7</v>
      </c>
      <c r="BT11" s="658"/>
      <c r="BU11" s="658"/>
      <c r="BV11" s="658"/>
      <c r="BW11" s="658"/>
      <c r="BX11" s="658"/>
      <c r="BY11" s="658"/>
      <c r="BZ11" s="658"/>
      <c r="CA11" s="658"/>
      <c r="CB11" s="658"/>
      <c r="CC11" s="659"/>
      <c r="CD11" s="657" t="s">
        <v>7</v>
      </c>
      <c r="CE11" s="658"/>
      <c r="CF11" s="658"/>
      <c r="CG11" s="658"/>
      <c r="CH11" s="658"/>
      <c r="CI11" s="658"/>
      <c r="CJ11" s="658"/>
      <c r="CK11" s="658"/>
      <c r="CL11" s="658"/>
      <c r="CM11" s="658"/>
      <c r="CN11" s="659"/>
      <c r="CO11" s="657" t="s">
        <v>7</v>
      </c>
      <c r="CP11" s="658"/>
      <c r="CQ11" s="658"/>
      <c r="CR11" s="658"/>
      <c r="CS11" s="658"/>
      <c r="CT11" s="658"/>
      <c r="CU11" s="658"/>
      <c r="CV11" s="658"/>
      <c r="CW11" s="658"/>
      <c r="CX11" s="658"/>
      <c r="CY11" s="659"/>
      <c r="CZ11" s="657" t="s">
        <v>7</v>
      </c>
      <c r="DA11" s="658"/>
      <c r="DB11" s="658"/>
      <c r="DC11" s="658"/>
      <c r="DD11" s="658"/>
      <c r="DE11" s="658"/>
      <c r="DF11" s="658"/>
      <c r="DG11" s="658"/>
      <c r="DH11" s="658"/>
      <c r="DI11" s="658"/>
      <c r="DJ11" s="659"/>
      <c r="DK11" s="51"/>
      <c r="DL11" s="44">
        <f>CX11*CT6+CM11*CI6+CB11*BX6+BQ11*BM6+BE11*BA6+AS11*AO6+AG11*AC6+V11*R6</f>
        <v>0</v>
      </c>
      <c r="DO11" s="131"/>
      <c r="DP11" s="131"/>
      <c r="DQ11" s="131"/>
      <c r="DR11" s="131"/>
      <c r="DS11" s="131"/>
    </row>
    <row r="12" spans="1:123" ht="26.25" customHeight="1">
      <c r="A12" s="20">
        <v>1</v>
      </c>
      <c r="B12" s="15" t="s">
        <v>131</v>
      </c>
      <c r="C12" s="661">
        <v>41.47</v>
      </c>
      <c r="D12" s="662"/>
      <c r="E12" s="8">
        <f>C12*1974</f>
        <v>81861.78</v>
      </c>
      <c r="F12" s="8">
        <v>376</v>
      </c>
      <c r="G12" s="50">
        <f>E12/F12</f>
        <v>217.7175</v>
      </c>
      <c r="H12" s="31"/>
      <c r="I12" s="26">
        <f>27700*1.302/1974*12</f>
        <v>219.24255319148935</v>
      </c>
      <c r="J12" s="27">
        <f>IFERROR(G12*I12,0)</f>
        <v>47732.940574468084</v>
      </c>
      <c r="K12" s="80">
        <f>J12*F12/12/1.302</f>
        <v>1148719</v>
      </c>
      <c r="L12" s="106"/>
      <c r="M12" s="20">
        <v>1</v>
      </c>
      <c r="N12" s="444" t="s">
        <v>131</v>
      </c>
      <c r="O12" s="707"/>
      <c r="P12" s="708"/>
      <c r="Q12" s="378">
        <f>O12*1974</f>
        <v>0</v>
      </c>
      <c r="R12" s="378">
        <v>53</v>
      </c>
      <c r="S12" s="379">
        <f>Q12/R12</f>
        <v>0</v>
      </c>
      <c r="T12" s="380"/>
      <c r="U12" s="381">
        <f>AF12</f>
        <v>226.77451380588093</v>
      </c>
      <c r="V12" s="448">
        <f>IFERROR(S12*U12,0)</f>
        <v>0</v>
      </c>
      <c r="W12" s="759" t="s">
        <v>128</v>
      </c>
      <c r="X12" s="20">
        <v>1</v>
      </c>
      <c r="Y12" s="447" t="s">
        <v>131</v>
      </c>
      <c r="Z12" s="707"/>
      <c r="AA12" s="708"/>
      <c r="AB12" s="378">
        <f>Z12*1974</f>
        <v>0</v>
      </c>
      <c r="AC12" s="378">
        <v>47002</v>
      </c>
      <c r="AD12" s="379">
        <f>AB12/AC12</f>
        <v>0</v>
      </c>
      <c r="AE12" s="380"/>
      <c r="AF12" s="381">
        <f>AR12</f>
        <v>226.77451380588093</v>
      </c>
      <c r="AG12" s="482">
        <f>IFERROR(AD12*AF12,0)</f>
        <v>0</v>
      </c>
      <c r="AH12" s="759" t="s">
        <v>128</v>
      </c>
      <c r="AJ12" s="20">
        <v>1</v>
      </c>
      <c r="AK12" s="446" t="s">
        <v>131</v>
      </c>
      <c r="AL12" s="704">
        <f>42.72/434*AO12</f>
        <v>16.438341013824882</v>
      </c>
      <c r="AM12" s="705"/>
      <c r="AN12" s="378">
        <f>AL12*1974</f>
        <v>32449.285161290318</v>
      </c>
      <c r="AO12" s="378">
        <v>167</v>
      </c>
      <c r="AP12" s="379">
        <f>AN12/AO12</f>
        <v>194.30709677419352</v>
      </c>
      <c r="AQ12" s="380"/>
      <c r="AR12" s="381">
        <f>BD12</f>
        <v>226.77451380588093</v>
      </c>
      <c r="AS12" s="512">
        <f>IFERROR(AP12*AR12,0)</f>
        <v>44063.897399999994</v>
      </c>
      <c r="AT12" s="759" t="s">
        <v>128</v>
      </c>
      <c r="AU12" s="80"/>
      <c r="AV12" s="20">
        <v>1</v>
      </c>
      <c r="AW12" s="445" t="s">
        <v>131</v>
      </c>
      <c r="AX12" s="709">
        <f>42.72/434*BA12</f>
        <v>19.391336405529952</v>
      </c>
      <c r="AY12" s="710"/>
      <c r="AZ12" s="378">
        <f>AX12*1974</f>
        <v>38278.498064516127</v>
      </c>
      <c r="BA12" s="378">
        <v>197</v>
      </c>
      <c r="BB12" s="379">
        <f>AZ12/BA12</f>
        <v>194.30709677419352</v>
      </c>
      <c r="BC12" s="380"/>
      <c r="BD12" s="381">
        <f>BP12</f>
        <v>226.77451380588093</v>
      </c>
      <c r="BE12" s="538">
        <f>IFERROR(BB12*BD12,0)</f>
        <v>44063.897399999994</v>
      </c>
      <c r="BF12" s="759" t="s">
        <v>128</v>
      </c>
      <c r="BH12" s="20">
        <v>1</v>
      </c>
      <c r="BI12" s="15" t="s">
        <v>131</v>
      </c>
      <c r="BJ12" s="709">
        <f>42.72/434*BM12</f>
        <v>4.7247926267281102</v>
      </c>
      <c r="BK12" s="710"/>
      <c r="BL12" s="378">
        <f>BJ12*1974</f>
        <v>9326.7406451612896</v>
      </c>
      <c r="BM12" s="378">
        <v>48</v>
      </c>
      <c r="BN12" s="379">
        <f>BL12/BM12</f>
        <v>194.30709677419352</v>
      </c>
      <c r="BO12" s="380"/>
      <c r="BP12" s="381">
        <f>CL12</f>
        <v>226.77451380588093</v>
      </c>
      <c r="BQ12" s="27">
        <f>IFERROR(BN12*BP12,0)</f>
        <v>44063.897399999994</v>
      </c>
      <c r="BR12" s="759" t="s">
        <v>128</v>
      </c>
      <c r="BS12" s="20">
        <v>1</v>
      </c>
      <c r="BT12" s="444" t="s">
        <v>131</v>
      </c>
      <c r="BU12" s="704"/>
      <c r="BV12" s="705"/>
      <c r="BW12" s="374">
        <f>BU12*1974</f>
        <v>0</v>
      </c>
      <c r="BX12" s="374">
        <v>0</v>
      </c>
      <c r="BY12" s="567" t="e">
        <f>BW12/BX12</f>
        <v>#DIV/0!</v>
      </c>
      <c r="BZ12" s="376"/>
      <c r="CA12" s="377">
        <f>AR12</f>
        <v>226.77451380588093</v>
      </c>
      <c r="CB12" s="448">
        <f>IFERROR(BY12*CA12,0)</f>
        <v>0</v>
      </c>
      <c r="CC12" s="759" t="s">
        <v>128</v>
      </c>
      <c r="CD12" s="20">
        <v>1</v>
      </c>
      <c r="CE12" s="573" t="s">
        <v>131</v>
      </c>
      <c r="CF12" s="709">
        <f>42.72/434*CI12</f>
        <v>1.7717972350230413</v>
      </c>
      <c r="CG12" s="710"/>
      <c r="CH12" s="378">
        <f>CF12*1974</f>
        <v>3497.5277419354834</v>
      </c>
      <c r="CI12" s="378">
        <v>18</v>
      </c>
      <c r="CJ12" s="572">
        <f>CH12/CI12</f>
        <v>194.30709677419352</v>
      </c>
      <c r="CK12" s="380"/>
      <c r="CL12" s="381">
        <f>CW12</f>
        <v>226.77451380588093</v>
      </c>
      <c r="CM12" s="574">
        <f>IFERROR(CJ12*CL12,0)</f>
        <v>44063.897399999994</v>
      </c>
      <c r="CN12" s="759" t="s">
        <v>128</v>
      </c>
      <c r="CO12" s="20">
        <v>1</v>
      </c>
      <c r="CP12" s="447" t="s">
        <v>131</v>
      </c>
      <c r="CQ12" s="709">
        <f>42.72/434*CT12</f>
        <v>0.39373271889400918</v>
      </c>
      <c r="CR12" s="710"/>
      <c r="CS12" s="374">
        <f>CQ12*1974</f>
        <v>777.2283870967741</v>
      </c>
      <c r="CT12" s="374">
        <v>4</v>
      </c>
      <c r="CU12" s="567">
        <f>CS12/CT12</f>
        <v>194.30709677419352</v>
      </c>
      <c r="CV12" s="376"/>
      <c r="CW12" s="381">
        <f>1223997.15/42.72*1.302/1974*12</f>
        <v>226.77451380588093</v>
      </c>
      <c r="CX12" s="482">
        <f>IFERROR(CU12*CW12,0)</f>
        <v>44063.897399999994</v>
      </c>
      <c r="CY12" s="759" t="s">
        <v>128</v>
      </c>
      <c r="CZ12" s="20">
        <v>1</v>
      </c>
      <c r="DA12" s="15" t="s">
        <v>131</v>
      </c>
      <c r="DB12" s="704"/>
      <c r="DC12" s="705"/>
      <c r="DD12" s="374">
        <f>DB12*1974</f>
        <v>0</v>
      </c>
      <c r="DE12" s="374">
        <v>387</v>
      </c>
      <c r="DF12" s="567">
        <f>DD12/DE12</f>
        <v>0</v>
      </c>
      <c r="DG12" s="376"/>
      <c r="DH12" s="377"/>
      <c r="DI12" s="27">
        <f>IFERROR(DF12*DH12,0)</f>
        <v>0</v>
      </c>
      <c r="DJ12" s="759" t="s">
        <v>128</v>
      </c>
      <c r="DK12" s="617">
        <f>CQ12+CF12+BJ12+AX12+AL12</f>
        <v>42.72</v>
      </c>
      <c r="DL12" s="44">
        <f>CX12*CT12+CM12*CI12+CB12*BX12+BQ12*BM12+BE12*BA12+AS12*AO12+AG12*AC12+V12*R12</f>
        <v>19123731.471599996</v>
      </c>
      <c r="DM12" s="597"/>
      <c r="DN12" s="597"/>
      <c r="DO12" s="598"/>
      <c r="DQ12" s="131"/>
      <c r="DR12" s="131"/>
      <c r="DS12" s="131"/>
    </row>
    <row r="13" spans="1:123" ht="29.25" customHeight="1">
      <c r="A13" s="20">
        <v>2</v>
      </c>
      <c r="B13" s="15" t="s">
        <v>132</v>
      </c>
      <c r="C13" s="661">
        <v>1.7</v>
      </c>
      <c r="D13" s="662"/>
      <c r="E13" s="8">
        <f t="shared" ref="E13:E17" si="0">C13*1974</f>
        <v>3355.7999999999997</v>
      </c>
      <c r="F13" s="8">
        <f>F12</f>
        <v>376</v>
      </c>
      <c r="G13" s="50">
        <f t="shared" ref="G13:G15" si="1">E13/F13</f>
        <v>8.9249999999999989</v>
      </c>
      <c r="H13" s="31"/>
      <c r="I13" s="26">
        <f>26259*1.302/1974*12</f>
        <v>207.83719148936171</v>
      </c>
      <c r="J13" s="27">
        <f t="shared" ref="J13:J22" si="2">IFERROR(G13*I13,0)</f>
        <v>1854.946934042553</v>
      </c>
      <c r="K13" s="80">
        <f t="shared" ref="K13:K19" si="3">J13*F13/12/1.302</f>
        <v>44640.299999999988</v>
      </c>
      <c r="L13" s="106"/>
      <c r="M13" s="20">
        <v>2</v>
      </c>
      <c r="N13" s="444" t="s">
        <v>132</v>
      </c>
      <c r="O13" s="707"/>
      <c r="P13" s="708"/>
      <c r="Q13" s="378">
        <f t="shared" ref="Q13:Q17" si="4">O13*1974</f>
        <v>0</v>
      </c>
      <c r="R13" s="378">
        <v>53</v>
      </c>
      <c r="S13" s="379">
        <f t="shared" ref="S13:S15" si="5">Q13/R13</f>
        <v>0</v>
      </c>
      <c r="T13" s="380"/>
      <c r="U13" s="381">
        <f t="shared" ref="U13:U20" si="6">AF13</f>
        <v>250.78759449311644</v>
      </c>
      <c r="V13" s="448">
        <f t="shared" ref="V13:V20" si="7">IFERROR(S13*U13,0)</f>
        <v>0</v>
      </c>
      <c r="W13" s="760"/>
      <c r="X13" s="20">
        <v>2</v>
      </c>
      <c r="Y13" s="447" t="s">
        <v>132</v>
      </c>
      <c r="Z13" s="707"/>
      <c r="AA13" s="708"/>
      <c r="AB13" s="378">
        <f t="shared" ref="AB13:AB17" si="8">Z13*1974</f>
        <v>0</v>
      </c>
      <c r="AC13" s="378">
        <f>AC$12</f>
        <v>47002</v>
      </c>
      <c r="AD13" s="379">
        <f t="shared" ref="AD13:AD15" si="9">AB13/AC13</f>
        <v>0</v>
      </c>
      <c r="AE13" s="380"/>
      <c r="AF13" s="381">
        <f t="shared" ref="AF13:AF23" si="10">AR13</f>
        <v>250.78759449311644</v>
      </c>
      <c r="AG13" s="482">
        <f t="shared" ref="AG13:AG19" si="11">IFERROR(AD13*AF13,0)</f>
        <v>0</v>
      </c>
      <c r="AH13" s="760"/>
      <c r="AJ13" s="20">
        <v>2</v>
      </c>
      <c r="AK13" s="446" t="s">
        <v>132</v>
      </c>
      <c r="AL13" s="704">
        <f>1.7/412*AO13</f>
        <v>0.68907766990291253</v>
      </c>
      <c r="AM13" s="705"/>
      <c r="AN13" s="378">
        <f t="shared" ref="AN13:AN17" si="12">AL13*1974</f>
        <v>1360.2393203883494</v>
      </c>
      <c r="AO13" s="378">
        <f>AO12</f>
        <v>167</v>
      </c>
      <c r="AP13" s="379">
        <f t="shared" ref="AP13:AP15" si="13">AN13/AO13</f>
        <v>8.14514563106796</v>
      </c>
      <c r="AQ13" s="380"/>
      <c r="AR13" s="381">
        <f t="shared" ref="AR13:AR23" si="14">BD13</f>
        <v>250.78759449311644</v>
      </c>
      <c r="AS13" s="512">
        <f t="shared" ref="AS13:AS20" si="15">IFERROR(AP13*AR13,0)</f>
        <v>2042.7014796116505</v>
      </c>
      <c r="AT13" s="760"/>
      <c r="AU13" s="80"/>
      <c r="AV13" s="20">
        <v>2</v>
      </c>
      <c r="AW13" s="445" t="s">
        <v>132</v>
      </c>
      <c r="AX13" s="709">
        <f>1.7/412*BA13</f>
        <v>0.81286407766990287</v>
      </c>
      <c r="AY13" s="710"/>
      <c r="AZ13" s="378">
        <f t="shared" ref="AZ13:AZ17" si="16">AX13*1974</f>
        <v>1604.5936893203882</v>
      </c>
      <c r="BA13" s="378">
        <f>BA12</f>
        <v>197</v>
      </c>
      <c r="BB13" s="379">
        <f t="shared" ref="BB13:BB15" si="17">AZ13/BA13</f>
        <v>8.14514563106796</v>
      </c>
      <c r="BC13" s="380"/>
      <c r="BD13" s="381">
        <f t="shared" ref="BD13:BD20" si="18">BP13</f>
        <v>250.78759449311644</v>
      </c>
      <c r="BE13" s="538">
        <f t="shared" ref="BE13:BE19" si="19">IFERROR(BB13*BD13,0)</f>
        <v>2042.7014796116505</v>
      </c>
      <c r="BF13" s="760"/>
      <c r="BH13" s="20">
        <v>2</v>
      </c>
      <c r="BI13" s="15" t="s">
        <v>132</v>
      </c>
      <c r="BJ13" s="709">
        <f>1.7/381*BM13</f>
        <v>0.21417322834645669</v>
      </c>
      <c r="BK13" s="710"/>
      <c r="BL13" s="378">
        <f t="shared" ref="BL13:BL17" si="20">BJ13*1974</f>
        <v>422.77795275590552</v>
      </c>
      <c r="BM13" s="378">
        <f>BM12</f>
        <v>48</v>
      </c>
      <c r="BN13" s="379">
        <f t="shared" ref="BN13:BN15" si="21">BL13/BM13</f>
        <v>8.8078740157480322</v>
      </c>
      <c r="BO13" s="380"/>
      <c r="BP13" s="381">
        <f t="shared" ref="BP13:BP20" si="22">CL13</f>
        <v>250.78759449311644</v>
      </c>
      <c r="BQ13" s="27">
        <f t="shared" ref="BQ13:BQ19" si="23">IFERROR(BN13*BP13,0)</f>
        <v>2208.9055370078745</v>
      </c>
      <c r="BR13" s="760"/>
      <c r="BS13" s="20">
        <v>2</v>
      </c>
      <c r="BT13" s="444" t="s">
        <v>132</v>
      </c>
      <c r="BU13" s="665"/>
      <c r="BV13" s="666"/>
      <c r="BW13" s="374">
        <f t="shared" ref="BW13:BW15" si="24">BU13*1974</f>
        <v>0</v>
      </c>
      <c r="BX13" s="374"/>
      <c r="BY13" s="567" t="e">
        <f t="shared" ref="BY13:BY15" si="25">BW13/BX13</f>
        <v>#DIV/0!</v>
      </c>
      <c r="BZ13" s="376"/>
      <c r="CA13" s="377">
        <f>26259*1.302/1974*12</f>
        <v>207.83719148936171</v>
      </c>
      <c r="CB13" s="448">
        <f>IFERROR(BY13*CA13,0)</f>
        <v>0</v>
      </c>
      <c r="CC13" s="760"/>
      <c r="CD13" s="20">
        <v>2</v>
      </c>
      <c r="CE13" s="573" t="s">
        <v>132</v>
      </c>
      <c r="CF13" s="707"/>
      <c r="CG13" s="708"/>
      <c r="CH13" s="378">
        <f t="shared" ref="CH13:CH15" si="26">CF13*1974</f>
        <v>0</v>
      </c>
      <c r="CI13" s="378">
        <f>CI12</f>
        <v>18</v>
      </c>
      <c r="CJ13" s="572">
        <f t="shared" ref="CJ13:CJ15" si="27">CH13/CI13</f>
        <v>0</v>
      </c>
      <c r="CK13" s="380"/>
      <c r="CL13" s="381">
        <f t="shared" ref="CL13:CL20" si="28">CW13</f>
        <v>250.78759449311644</v>
      </c>
      <c r="CM13" s="574">
        <f t="shared" ref="CM13:CM19" si="29">IFERROR(CJ13*CL13,0)</f>
        <v>0</v>
      </c>
      <c r="CN13" s="760"/>
      <c r="CO13" s="20">
        <v>2</v>
      </c>
      <c r="CP13" s="447" t="s">
        <v>132</v>
      </c>
      <c r="CQ13" s="665"/>
      <c r="CR13" s="666"/>
      <c r="CS13" s="374">
        <f t="shared" ref="CS13:CS15" si="30">CQ13*1974</f>
        <v>0</v>
      </c>
      <c r="CT13" s="374">
        <f>CT12</f>
        <v>4</v>
      </c>
      <c r="CU13" s="567">
        <f t="shared" ref="CU13:CU15" si="31">CS13/CT13</f>
        <v>0</v>
      </c>
      <c r="CV13" s="376"/>
      <c r="CW13" s="381">
        <f>53865.4/1.7*1.302/1974*12</f>
        <v>250.78759449311644</v>
      </c>
      <c r="CX13" s="482">
        <f t="shared" ref="CX13:CX19" si="32">IFERROR(CU13*CW13,0)</f>
        <v>0</v>
      </c>
      <c r="CY13" s="760"/>
      <c r="CZ13" s="20">
        <v>2</v>
      </c>
      <c r="DA13" s="15" t="s">
        <v>132</v>
      </c>
      <c r="DB13" s="665"/>
      <c r="DC13" s="666"/>
      <c r="DD13" s="374">
        <f t="shared" ref="DD13:DD15" si="33">DB13*1974</f>
        <v>0</v>
      </c>
      <c r="DE13" s="374">
        <f>DE12</f>
        <v>387</v>
      </c>
      <c r="DF13" s="567">
        <f t="shared" ref="DF13:DF15" si="34">DD13/DE13</f>
        <v>0</v>
      </c>
      <c r="DG13" s="376"/>
      <c r="DH13" s="377"/>
      <c r="DI13" s="27">
        <f t="shared" ref="DI13:DI19" si="35">IFERROR(DF13*DH13,0)</f>
        <v>0</v>
      </c>
      <c r="DJ13" s="760"/>
      <c r="DK13" s="617">
        <f t="shared" ref="DK13:DK19" si="36">CQ13+CF13+BJ13+AX13+AL13</f>
        <v>1.7161149759192722</v>
      </c>
      <c r="DL13" s="44">
        <f t="shared" ref="DL13:DL19" si="37">CX13*CT13+CM13*CI13+CB13*BX13+BQ13*BM13+BE13*BA13+AS13*AO13+AG13*AC13+V13*R13</f>
        <v>849570.80435501877</v>
      </c>
      <c r="DM13" s="55"/>
      <c r="DN13" s="597"/>
      <c r="DO13" s="598"/>
      <c r="DP13" s="363"/>
      <c r="DQ13" s="131"/>
      <c r="DR13" s="131"/>
      <c r="DS13" s="131"/>
    </row>
    <row r="14" spans="1:123" ht="24.75" customHeight="1">
      <c r="A14" s="20">
        <v>3</v>
      </c>
      <c r="B14" s="15" t="s">
        <v>77</v>
      </c>
      <c r="C14" s="661">
        <v>1</v>
      </c>
      <c r="D14" s="662"/>
      <c r="E14" s="8">
        <f t="shared" si="0"/>
        <v>1974</v>
      </c>
      <c r="F14" s="8">
        <f>F12</f>
        <v>376</v>
      </c>
      <c r="G14" s="50">
        <f t="shared" si="1"/>
        <v>5.25</v>
      </c>
      <c r="H14" s="31"/>
      <c r="I14" s="26">
        <f>28208*1.302/1974*12</f>
        <v>223.26331914893615</v>
      </c>
      <c r="J14" s="27">
        <f t="shared" si="2"/>
        <v>1172.1324255319148</v>
      </c>
      <c r="K14" s="80">
        <f t="shared" si="3"/>
        <v>28207.999999999996</v>
      </c>
      <c r="L14" s="106"/>
      <c r="M14" s="20">
        <v>3</v>
      </c>
      <c r="N14" s="444" t="s">
        <v>77</v>
      </c>
      <c r="O14" s="707"/>
      <c r="P14" s="708"/>
      <c r="Q14" s="378">
        <f t="shared" si="4"/>
        <v>0</v>
      </c>
      <c r="R14" s="378">
        <v>53</v>
      </c>
      <c r="S14" s="379">
        <f t="shared" si="5"/>
        <v>0</v>
      </c>
      <c r="T14" s="380"/>
      <c r="U14" s="381">
        <f t="shared" si="6"/>
        <v>328.56369702127665</v>
      </c>
      <c r="V14" s="448">
        <f t="shared" si="7"/>
        <v>0</v>
      </c>
      <c r="W14" s="760"/>
      <c r="X14" s="20">
        <v>3</v>
      </c>
      <c r="Y14" s="447" t="s">
        <v>77</v>
      </c>
      <c r="Z14" s="707"/>
      <c r="AA14" s="708"/>
      <c r="AB14" s="378">
        <f t="shared" si="8"/>
        <v>0</v>
      </c>
      <c r="AC14" s="378">
        <f t="shared" ref="AC14:AC19" si="38">AC$12</f>
        <v>47002</v>
      </c>
      <c r="AD14" s="379">
        <f t="shared" si="9"/>
        <v>0</v>
      </c>
      <c r="AE14" s="380"/>
      <c r="AF14" s="381">
        <f t="shared" si="10"/>
        <v>328.56369702127665</v>
      </c>
      <c r="AG14" s="482">
        <f t="shared" si="11"/>
        <v>0</v>
      </c>
      <c r="AH14" s="760"/>
      <c r="AJ14" s="20">
        <v>3</v>
      </c>
      <c r="AK14" s="446" t="s">
        <v>77</v>
      </c>
      <c r="AL14" s="704">
        <f>1/412*AO14</f>
        <v>0.4053398058252427</v>
      </c>
      <c r="AM14" s="705"/>
      <c r="AN14" s="378">
        <f t="shared" si="12"/>
        <v>800.14077669902906</v>
      </c>
      <c r="AO14" s="378">
        <f>AO12</f>
        <v>167</v>
      </c>
      <c r="AP14" s="379">
        <f t="shared" si="13"/>
        <v>4.79126213592233</v>
      </c>
      <c r="AQ14" s="380"/>
      <c r="AR14" s="381">
        <f t="shared" si="14"/>
        <v>328.56369702127665</v>
      </c>
      <c r="AS14" s="512">
        <f t="shared" si="15"/>
        <v>1574.2348007766993</v>
      </c>
      <c r="AT14" s="760"/>
      <c r="AU14" s="80"/>
      <c r="AV14" s="20">
        <v>3</v>
      </c>
      <c r="AW14" s="445" t="s">
        <v>77</v>
      </c>
      <c r="AX14" s="709">
        <f>1/412*BA14</f>
        <v>0.4781553398058252</v>
      </c>
      <c r="AY14" s="710"/>
      <c r="AZ14" s="378">
        <f t="shared" si="16"/>
        <v>943.87864077669894</v>
      </c>
      <c r="BA14" s="378">
        <f>BA12</f>
        <v>197</v>
      </c>
      <c r="BB14" s="379">
        <f t="shared" si="17"/>
        <v>4.79126213592233</v>
      </c>
      <c r="BC14" s="380"/>
      <c r="BD14" s="381">
        <f t="shared" si="18"/>
        <v>328.56369702127665</v>
      </c>
      <c r="BE14" s="538">
        <f t="shared" si="19"/>
        <v>1574.2348007766993</v>
      </c>
      <c r="BF14" s="760"/>
      <c r="BH14" s="20">
        <v>3</v>
      </c>
      <c r="BI14" s="15" t="s">
        <v>77</v>
      </c>
      <c r="BJ14" s="709">
        <f>1/381*BM14</f>
        <v>0.12598425196850394</v>
      </c>
      <c r="BK14" s="710"/>
      <c r="BL14" s="378">
        <f t="shared" si="20"/>
        <v>248.69291338582676</v>
      </c>
      <c r="BM14" s="378">
        <f>BM12</f>
        <v>48</v>
      </c>
      <c r="BN14" s="379">
        <f t="shared" si="21"/>
        <v>5.1811023622047241</v>
      </c>
      <c r="BO14" s="380"/>
      <c r="BP14" s="381">
        <f t="shared" si="22"/>
        <v>328.56369702127665</v>
      </c>
      <c r="BQ14" s="27">
        <f t="shared" si="23"/>
        <v>1702.3221467716537</v>
      </c>
      <c r="BR14" s="760"/>
      <c r="BS14" s="20">
        <v>3</v>
      </c>
      <c r="BT14" s="444" t="s">
        <v>77</v>
      </c>
      <c r="BU14" s="665"/>
      <c r="BV14" s="666"/>
      <c r="BW14" s="374">
        <f t="shared" si="24"/>
        <v>0</v>
      </c>
      <c r="BX14" s="374"/>
      <c r="BY14" s="567" t="e">
        <f t="shared" si="25"/>
        <v>#DIV/0!</v>
      </c>
      <c r="BZ14" s="376"/>
      <c r="CA14" s="377">
        <f>28208*1.302/1974*12</f>
        <v>223.26331914893615</v>
      </c>
      <c r="CB14" s="448">
        <f t="shared" ref="CB14:CB19" si="39">IFERROR(BY14*CA14,0)</f>
        <v>0</v>
      </c>
      <c r="CC14" s="760"/>
      <c r="CD14" s="20">
        <v>3</v>
      </c>
      <c r="CE14" s="573" t="s">
        <v>77</v>
      </c>
      <c r="CF14" s="707"/>
      <c r="CG14" s="708"/>
      <c r="CH14" s="378">
        <f t="shared" si="26"/>
        <v>0</v>
      </c>
      <c r="CI14" s="378">
        <f>CI12</f>
        <v>18</v>
      </c>
      <c r="CJ14" s="572">
        <f t="shared" si="27"/>
        <v>0</v>
      </c>
      <c r="CK14" s="380"/>
      <c r="CL14" s="381">
        <f t="shared" si="28"/>
        <v>328.56369702127665</v>
      </c>
      <c r="CM14" s="574">
        <f t="shared" si="29"/>
        <v>0</v>
      </c>
      <c r="CN14" s="760"/>
      <c r="CO14" s="20">
        <v>3</v>
      </c>
      <c r="CP14" s="447" t="s">
        <v>77</v>
      </c>
      <c r="CQ14" s="665"/>
      <c r="CR14" s="666"/>
      <c r="CS14" s="374">
        <f t="shared" si="30"/>
        <v>0</v>
      </c>
      <c r="CT14" s="374">
        <f>CT12</f>
        <v>4</v>
      </c>
      <c r="CU14" s="567">
        <f t="shared" si="31"/>
        <v>0</v>
      </c>
      <c r="CV14" s="376"/>
      <c r="CW14" s="381">
        <f>41512.08*1.302/1974*12</f>
        <v>328.56369702127665</v>
      </c>
      <c r="CX14" s="482">
        <f t="shared" si="32"/>
        <v>0</v>
      </c>
      <c r="CY14" s="760"/>
      <c r="CZ14" s="20">
        <v>3</v>
      </c>
      <c r="DA14" s="15" t="s">
        <v>77</v>
      </c>
      <c r="DB14" s="665"/>
      <c r="DC14" s="666"/>
      <c r="DD14" s="374">
        <f t="shared" si="33"/>
        <v>0</v>
      </c>
      <c r="DE14" s="374">
        <f>DE12</f>
        <v>387</v>
      </c>
      <c r="DF14" s="567">
        <f t="shared" si="34"/>
        <v>0</v>
      </c>
      <c r="DG14" s="376"/>
      <c r="DH14" s="377"/>
      <c r="DI14" s="27">
        <f t="shared" si="35"/>
        <v>0</v>
      </c>
      <c r="DJ14" s="760"/>
      <c r="DK14" s="617">
        <f t="shared" si="36"/>
        <v>1.0094793975995717</v>
      </c>
      <c r="DL14" s="44">
        <f t="shared" si="37"/>
        <v>654732.93052775785</v>
      </c>
      <c r="DM14" s="55"/>
      <c r="DN14" s="597"/>
      <c r="DO14" s="598"/>
      <c r="DP14" s="363"/>
      <c r="DQ14" s="131"/>
      <c r="DR14" s="131"/>
      <c r="DS14" s="131"/>
    </row>
    <row r="15" spans="1:123" ht="27.75" customHeight="1">
      <c r="A15" s="20">
        <v>4</v>
      </c>
      <c r="B15" s="15" t="s">
        <v>78</v>
      </c>
      <c r="C15" s="661">
        <v>0.5</v>
      </c>
      <c r="D15" s="662"/>
      <c r="E15" s="8">
        <f t="shared" si="0"/>
        <v>987</v>
      </c>
      <c r="F15" s="8">
        <f>F12</f>
        <v>376</v>
      </c>
      <c r="G15" s="50">
        <f t="shared" si="1"/>
        <v>2.625</v>
      </c>
      <c r="H15" s="31"/>
      <c r="I15" s="26">
        <f>22320*1.302/1974*12</f>
        <v>176.66042553191488</v>
      </c>
      <c r="J15" s="27">
        <f t="shared" si="2"/>
        <v>463.73361702127659</v>
      </c>
      <c r="K15" s="80">
        <f t="shared" si="3"/>
        <v>11160</v>
      </c>
      <c r="L15" s="106"/>
      <c r="M15" s="20">
        <v>4</v>
      </c>
      <c r="N15" s="444" t="s">
        <v>78</v>
      </c>
      <c r="O15" s="707"/>
      <c r="P15" s="708"/>
      <c r="Q15" s="378">
        <f t="shared" si="4"/>
        <v>0</v>
      </c>
      <c r="R15" s="378">
        <v>53</v>
      </c>
      <c r="S15" s="379">
        <f t="shared" si="5"/>
        <v>0</v>
      </c>
      <c r="T15" s="380"/>
      <c r="U15" s="381">
        <f t="shared" si="6"/>
        <v>457.18800000000005</v>
      </c>
      <c r="V15" s="448">
        <f t="shared" si="7"/>
        <v>0</v>
      </c>
      <c r="W15" s="760"/>
      <c r="X15" s="20">
        <v>4</v>
      </c>
      <c r="Y15" s="447" t="s">
        <v>78</v>
      </c>
      <c r="Z15" s="707"/>
      <c r="AA15" s="708"/>
      <c r="AB15" s="378">
        <f t="shared" si="8"/>
        <v>0</v>
      </c>
      <c r="AC15" s="378">
        <f t="shared" si="38"/>
        <v>47002</v>
      </c>
      <c r="AD15" s="379">
        <f t="shared" si="9"/>
        <v>0</v>
      </c>
      <c r="AE15" s="380"/>
      <c r="AF15" s="381">
        <f t="shared" si="10"/>
        <v>457.18800000000005</v>
      </c>
      <c r="AG15" s="482">
        <f t="shared" si="11"/>
        <v>0</v>
      </c>
      <c r="AH15" s="760"/>
      <c r="AJ15" s="20">
        <v>4</v>
      </c>
      <c r="AK15" s="446" t="s">
        <v>78</v>
      </c>
      <c r="AL15" s="704">
        <f>0.5/412*AO15</f>
        <v>0.20266990291262135</v>
      </c>
      <c r="AM15" s="705"/>
      <c r="AN15" s="378">
        <f t="shared" si="12"/>
        <v>400.07038834951453</v>
      </c>
      <c r="AO15" s="378">
        <f>AO12</f>
        <v>167</v>
      </c>
      <c r="AP15" s="379">
        <f t="shared" si="13"/>
        <v>2.395631067961165</v>
      </c>
      <c r="AQ15" s="380"/>
      <c r="AR15" s="381">
        <f t="shared" si="14"/>
        <v>457.18800000000005</v>
      </c>
      <c r="AS15" s="512">
        <f t="shared" si="15"/>
        <v>1095.2537766990292</v>
      </c>
      <c r="AT15" s="760"/>
      <c r="AU15" s="80"/>
      <c r="AV15" s="20">
        <v>4</v>
      </c>
      <c r="AW15" s="445" t="s">
        <v>78</v>
      </c>
      <c r="AX15" s="709">
        <f>0.5/412*BA15</f>
        <v>0.2390776699029126</v>
      </c>
      <c r="AY15" s="710"/>
      <c r="AZ15" s="378">
        <f t="shared" si="16"/>
        <v>471.93932038834947</v>
      </c>
      <c r="BA15" s="378">
        <f>BA12</f>
        <v>197</v>
      </c>
      <c r="BB15" s="379">
        <f t="shared" si="17"/>
        <v>2.395631067961165</v>
      </c>
      <c r="BC15" s="380"/>
      <c r="BD15" s="381">
        <f t="shared" si="18"/>
        <v>457.18800000000005</v>
      </c>
      <c r="BE15" s="538">
        <f t="shared" si="19"/>
        <v>1095.2537766990292</v>
      </c>
      <c r="BF15" s="760"/>
      <c r="BH15" s="20">
        <v>4</v>
      </c>
      <c r="BI15" s="15" t="s">
        <v>78</v>
      </c>
      <c r="BJ15" s="709">
        <f>0.5/381*BM15</f>
        <v>6.2992125984251968E-2</v>
      </c>
      <c r="BK15" s="710"/>
      <c r="BL15" s="378">
        <f t="shared" si="20"/>
        <v>124.34645669291338</v>
      </c>
      <c r="BM15" s="378">
        <f>BM12</f>
        <v>48</v>
      </c>
      <c r="BN15" s="379">
        <f t="shared" si="21"/>
        <v>2.590551181102362</v>
      </c>
      <c r="BO15" s="380"/>
      <c r="BP15" s="381">
        <f t="shared" si="22"/>
        <v>457.18800000000005</v>
      </c>
      <c r="BQ15" s="27">
        <f t="shared" si="23"/>
        <v>1184.3689133858268</v>
      </c>
      <c r="BR15" s="760"/>
      <c r="BS15" s="20">
        <v>4</v>
      </c>
      <c r="BT15" s="444" t="s">
        <v>78</v>
      </c>
      <c r="BU15" s="665"/>
      <c r="BV15" s="666"/>
      <c r="BW15" s="374">
        <f t="shared" si="24"/>
        <v>0</v>
      </c>
      <c r="BX15" s="374"/>
      <c r="BY15" s="567" t="e">
        <f t="shared" si="25"/>
        <v>#DIV/0!</v>
      </c>
      <c r="BZ15" s="376"/>
      <c r="CA15" s="377">
        <f>22320*1.302/1974*12</f>
        <v>176.66042553191488</v>
      </c>
      <c r="CB15" s="448">
        <f t="shared" si="39"/>
        <v>0</v>
      </c>
      <c r="CC15" s="760"/>
      <c r="CD15" s="20">
        <v>4</v>
      </c>
      <c r="CE15" s="573" t="s">
        <v>78</v>
      </c>
      <c r="CF15" s="707"/>
      <c r="CG15" s="708"/>
      <c r="CH15" s="378">
        <f t="shared" si="26"/>
        <v>0</v>
      </c>
      <c r="CI15" s="378">
        <f>CI12</f>
        <v>18</v>
      </c>
      <c r="CJ15" s="572">
        <f t="shared" si="27"/>
        <v>0</v>
      </c>
      <c r="CK15" s="380"/>
      <c r="CL15" s="381">
        <f t="shared" si="28"/>
        <v>457.18800000000005</v>
      </c>
      <c r="CM15" s="574">
        <f t="shared" si="29"/>
        <v>0</v>
      </c>
      <c r="CN15" s="760"/>
      <c r="CO15" s="20">
        <v>4</v>
      </c>
      <c r="CP15" s="447" t="s">
        <v>78</v>
      </c>
      <c r="CQ15" s="665"/>
      <c r="CR15" s="666"/>
      <c r="CS15" s="374">
        <f t="shared" si="30"/>
        <v>0</v>
      </c>
      <c r="CT15" s="374">
        <f>CT12</f>
        <v>4</v>
      </c>
      <c r="CU15" s="567">
        <f t="shared" si="31"/>
        <v>0</v>
      </c>
      <c r="CV15" s="376"/>
      <c r="CW15" s="381">
        <f>28881.5/0.5*1.302/1974*12</f>
        <v>457.18800000000005</v>
      </c>
      <c r="CX15" s="482">
        <f t="shared" si="32"/>
        <v>0</v>
      </c>
      <c r="CY15" s="760"/>
      <c r="CZ15" s="20">
        <v>4</v>
      </c>
      <c r="DA15" s="15" t="s">
        <v>78</v>
      </c>
      <c r="DB15" s="665"/>
      <c r="DC15" s="666"/>
      <c r="DD15" s="374">
        <f t="shared" si="33"/>
        <v>0</v>
      </c>
      <c r="DE15" s="374">
        <f>DE12</f>
        <v>387</v>
      </c>
      <c r="DF15" s="567">
        <f t="shared" si="34"/>
        <v>0</v>
      </c>
      <c r="DG15" s="376"/>
      <c r="DH15" s="377"/>
      <c r="DI15" s="27">
        <f t="shared" si="35"/>
        <v>0</v>
      </c>
      <c r="DJ15" s="760"/>
      <c r="DK15" s="617">
        <f t="shared" si="36"/>
        <v>0.50473969879978586</v>
      </c>
      <c r="DL15" s="44">
        <f t="shared" si="37"/>
        <v>455522.08256096632</v>
      </c>
      <c r="DM15" s="55"/>
      <c r="DN15" s="597"/>
      <c r="DO15" s="598"/>
      <c r="DP15" s="363"/>
      <c r="DQ15" s="131"/>
      <c r="DR15" s="131"/>
      <c r="DS15" s="131"/>
    </row>
    <row r="16" spans="1:123" ht="33.75" customHeight="1">
      <c r="A16" s="20">
        <v>5</v>
      </c>
      <c r="B16" s="15" t="s">
        <v>79</v>
      </c>
      <c r="C16" s="661">
        <v>3.8</v>
      </c>
      <c r="D16" s="662"/>
      <c r="E16" s="8">
        <f t="shared" si="0"/>
        <v>7501.2</v>
      </c>
      <c r="F16" s="8">
        <v>287</v>
      </c>
      <c r="G16" s="50">
        <f>E16/F16</f>
        <v>26.136585365853659</v>
      </c>
      <c r="H16" s="31"/>
      <c r="I16" s="26">
        <f>17621*1.302/1974*12</f>
        <v>139.46834042553192</v>
      </c>
      <c r="J16" s="27">
        <f t="shared" si="2"/>
        <v>3645.2261853658538</v>
      </c>
      <c r="K16" s="80">
        <f t="shared" si="3"/>
        <v>66959.8</v>
      </c>
      <c r="L16" s="106"/>
      <c r="M16" s="20">
        <v>5</v>
      </c>
      <c r="N16" s="444" t="s">
        <v>79</v>
      </c>
      <c r="O16" s="707"/>
      <c r="P16" s="708"/>
      <c r="Q16" s="378">
        <f t="shared" si="4"/>
        <v>0</v>
      </c>
      <c r="R16" s="378">
        <v>53</v>
      </c>
      <c r="S16" s="379">
        <f>Q16/R16</f>
        <v>0</v>
      </c>
      <c r="T16" s="380"/>
      <c r="U16" s="381">
        <f t="shared" si="6"/>
        <v>248.900763493841</v>
      </c>
      <c r="V16" s="448">
        <f t="shared" si="7"/>
        <v>0</v>
      </c>
      <c r="W16" s="760"/>
      <c r="X16" s="20">
        <v>5</v>
      </c>
      <c r="Y16" s="447" t="s">
        <v>79</v>
      </c>
      <c r="Z16" s="707">
        <v>3.8</v>
      </c>
      <c r="AA16" s="708"/>
      <c r="AB16" s="378">
        <f>Z16*1974</f>
        <v>7501.2</v>
      </c>
      <c r="AC16" s="378">
        <f t="shared" si="38"/>
        <v>47002</v>
      </c>
      <c r="AD16" s="379">
        <f>AB16/AC16</f>
        <v>0.15959320879962555</v>
      </c>
      <c r="AE16" s="380"/>
      <c r="AF16" s="381">
        <f t="shared" si="10"/>
        <v>248.900763493841</v>
      </c>
      <c r="AG16" s="482">
        <f t="shared" si="11"/>
        <v>39.722871518658785</v>
      </c>
      <c r="AH16" s="760"/>
      <c r="AJ16" s="20">
        <v>5</v>
      </c>
      <c r="AK16" s="446" t="s">
        <v>79</v>
      </c>
      <c r="AL16" s="704"/>
      <c r="AM16" s="705"/>
      <c r="AN16" s="378">
        <f t="shared" si="12"/>
        <v>0</v>
      </c>
      <c r="AO16" s="378">
        <f>AO12</f>
        <v>167</v>
      </c>
      <c r="AP16" s="379">
        <f>AN16/AO16</f>
        <v>0</v>
      </c>
      <c r="AQ16" s="380"/>
      <c r="AR16" s="381">
        <f t="shared" si="14"/>
        <v>248.900763493841</v>
      </c>
      <c r="AS16" s="512">
        <f t="shared" si="15"/>
        <v>0</v>
      </c>
      <c r="AT16" s="760"/>
      <c r="AU16" s="84"/>
      <c r="AV16" s="20">
        <v>5</v>
      </c>
      <c r="AW16" s="445" t="s">
        <v>79</v>
      </c>
      <c r="AX16" s="709"/>
      <c r="AY16" s="710"/>
      <c r="AZ16" s="378">
        <f t="shared" si="16"/>
        <v>0</v>
      </c>
      <c r="BA16" s="378">
        <f>BA12</f>
        <v>197</v>
      </c>
      <c r="BB16" s="379">
        <f>AZ16/BA16</f>
        <v>0</v>
      </c>
      <c r="BC16" s="380"/>
      <c r="BD16" s="381">
        <f t="shared" si="18"/>
        <v>248.900763493841</v>
      </c>
      <c r="BE16" s="538">
        <f t="shared" si="19"/>
        <v>0</v>
      </c>
      <c r="BF16" s="760"/>
      <c r="BH16" s="20">
        <v>5</v>
      </c>
      <c r="BI16" s="15" t="s">
        <v>79</v>
      </c>
      <c r="BJ16" s="709"/>
      <c r="BK16" s="710"/>
      <c r="BL16" s="378">
        <f t="shared" si="20"/>
        <v>0</v>
      </c>
      <c r="BM16" s="378">
        <f>BM12</f>
        <v>48</v>
      </c>
      <c r="BN16" s="379">
        <f>BL16/BM16</f>
        <v>0</v>
      </c>
      <c r="BO16" s="380"/>
      <c r="BP16" s="381">
        <f t="shared" si="22"/>
        <v>248.900763493841</v>
      </c>
      <c r="BQ16" s="27">
        <f t="shared" si="23"/>
        <v>0</v>
      </c>
      <c r="BR16" s="760"/>
      <c r="BS16" s="20">
        <v>5</v>
      </c>
      <c r="BT16" s="444" t="s">
        <v>79</v>
      </c>
      <c r="BU16" s="665"/>
      <c r="BV16" s="666"/>
      <c r="BW16" s="374">
        <f>BU16*1974</f>
        <v>0</v>
      </c>
      <c r="BX16" s="374"/>
      <c r="BY16" s="567" t="e">
        <f>BW16/BX16</f>
        <v>#DIV/0!</v>
      </c>
      <c r="BZ16" s="376"/>
      <c r="CA16" s="377">
        <f>17621*1.302/1974*12</f>
        <v>139.46834042553192</v>
      </c>
      <c r="CB16" s="448">
        <f t="shared" si="39"/>
        <v>0</v>
      </c>
      <c r="CC16" s="760"/>
      <c r="CD16" s="20">
        <v>5</v>
      </c>
      <c r="CE16" s="573" t="s">
        <v>79</v>
      </c>
      <c r="CF16" s="707"/>
      <c r="CG16" s="708"/>
      <c r="CH16" s="378">
        <f>CF16*1974</f>
        <v>0</v>
      </c>
      <c r="CI16" s="378">
        <f>CI12</f>
        <v>18</v>
      </c>
      <c r="CJ16" s="572">
        <f>CH16/CI16</f>
        <v>0</v>
      </c>
      <c r="CK16" s="380"/>
      <c r="CL16" s="381">
        <f t="shared" si="28"/>
        <v>248.900763493841</v>
      </c>
      <c r="CM16" s="574">
        <f t="shared" si="29"/>
        <v>0</v>
      </c>
      <c r="CN16" s="760"/>
      <c r="CO16" s="20">
        <v>5</v>
      </c>
      <c r="CP16" s="447" t="s">
        <v>79</v>
      </c>
      <c r="CQ16" s="665"/>
      <c r="CR16" s="666"/>
      <c r="CS16" s="374">
        <f>CQ16*1974</f>
        <v>0</v>
      </c>
      <c r="CT16" s="374">
        <f>CT12</f>
        <v>4</v>
      </c>
      <c r="CU16" s="567">
        <f>CS16/CT16</f>
        <v>0</v>
      </c>
      <c r="CV16" s="376"/>
      <c r="CW16" s="381">
        <f>119499.13/3.8*1.302/1974*12</f>
        <v>248.900763493841</v>
      </c>
      <c r="CX16" s="482">
        <f t="shared" si="32"/>
        <v>0</v>
      </c>
      <c r="CY16" s="760"/>
      <c r="CZ16" s="20">
        <v>5</v>
      </c>
      <c r="DA16" s="15" t="s">
        <v>79</v>
      </c>
      <c r="DB16" s="665"/>
      <c r="DC16" s="666"/>
      <c r="DD16" s="374">
        <f>DB16*1974</f>
        <v>0</v>
      </c>
      <c r="DE16" s="374">
        <f>DE12</f>
        <v>387</v>
      </c>
      <c r="DF16" s="567">
        <f>DD16/DE16</f>
        <v>0</v>
      </c>
      <c r="DG16" s="376"/>
      <c r="DH16" s="377"/>
      <c r="DI16" s="27">
        <f t="shared" si="35"/>
        <v>0</v>
      </c>
      <c r="DJ16" s="760"/>
      <c r="DK16" s="617">
        <f t="shared" si="36"/>
        <v>0</v>
      </c>
      <c r="DL16" s="44">
        <f t="shared" si="37"/>
        <v>1867054.4071200001</v>
      </c>
      <c r="DM16" s="55"/>
      <c r="DN16" s="597"/>
      <c r="DO16" s="598"/>
      <c r="DP16" s="363"/>
      <c r="DQ16" s="131"/>
      <c r="DR16" s="131"/>
      <c r="DS16" s="131"/>
    </row>
    <row r="17" spans="1:123" ht="29.25" customHeight="1">
      <c r="A17" s="20">
        <v>6</v>
      </c>
      <c r="B17" s="15" t="s">
        <v>133</v>
      </c>
      <c r="C17" s="661">
        <v>1</v>
      </c>
      <c r="D17" s="662"/>
      <c r="E17" s="8">
        <f t="shared" si="0"/>
        <v>1974</v>
      </c>
      <c r="F17" s="8">
        <f>F12</f>
        <v>376</v>
      </c>
      <c r="G17" s="50">
        <f t="shared" ref="G17:G19" si="40">E17/F17</f>
        <v>5.25</v>
      </c>
      <c r="H17" s="31"/>
      <c r="I17" s="26">
        <f>30132*1.302/C17/1974*12</f>
        <v>238.49157446808513</v>
      </c>
      <c r="J17" s="27">
        <f t="shared" si="2"/>
        <v>1252.0807659574471</v>
      </c>
      <c r="K17" s="80">
        <f t="shared" si="3"/>
        <v>30132.000000000007</v>
      </c>
      <c r="L17" s="106"/>
      <c r="M17" s="20">
        <v>6</v>
      </c>
      <c r="N17" s="444" t="s">
        <v>133</v>
      </c>
      <c r="O17" s="707"/>
      <c r="P17" s="708"/>
      <c r="Q17" s="378">
        <f t="shared" si="4"/>
        <v>0</v>
      </c>
      <c r="R17" s="378">
        <v>53</v>
      </c>
      <c r="S17" s="379">
        <f t="shared" ref="S17:S18" si="41">Q17/R17</f>
        <v>0</v>
      </c>
      <c r="T17" s="380"/>
      <c r="U17" s="381">
        <f t="shared" si="6"/>
        <v>250.9634680851064</v>
      </c>
      <c r="V17" s="448">
        <f t="shared" si="7"/>
        <v>0</v>
      </c>
      <c r="W17" s="760"/>
      <c r="X17" s="20">
        <v>6</v>
      </c>
      <c r="Y17" s="447" t="s">
        <v>133</v>
      </c>
      <c r="Z17" s="707"/>
      <c r="AA17" s="708"/>
      <c r="AB17" s="378">
        <f t="shared" si="8"/>
        <v>0</v>
      </c>
      <c r="AC17" s="378">
        <f t="shared" si="38"/>
        <v>47002</v>
      </c>
      <c r="AD17" s="379">
        <f t="shared" ref="AD17:AD18" si="42">AB17/AC17</f>
        <v>0</v>
      </c>
      <c r="AE17" s="380"/>
      <c r="AF17" s="381">
        <f t="shared" si="10"/>
        <v>250.9634680851064</v>
      </c>
      <c r="AG17" s="482">
        <f t="shared" si="11"/>
        <v>0</v>
      </c>
      <c r="AH17" s="760"/>
      <c r="AJ17" s="20">
        <v>6</v>
      </c>
      <c r="AK17" s="446" t="s">
        <v>133</v>
      </c>
      <c r="AL17" s="704">
        <f>1/412*AO17</f>
        <v>0.4053398058252427</v>
      </c>
      <c r="AM17" s="705"/>
      <c r="AN17" s="378">
        <f t="shared" si="12"/>
        <v>800.14077669902906</v>
      </c>
      <c r="AO17" s="378">
        <f>AO12</f>
        <v>167</v>
      </c>
      <c r="AP17" s="379">
        <f t="shared" ref="AP17:AP18" si="43">AN17/AO17</f>
        <v>4.79126213592233</v>
      </c>
      <c r="AQ17" s="380"/>
      <c r="AR17" s="381">
        <f t="shared" si="14"/>
        <v>250.9634680851064</v>
      </c>
      <c r="AS17" s="512">
        <f t="shared" si="15"/>
        <v>1202.4317621359223</v>
      </c>
      <c r="AT17" s="760"/>
      <c r="AU17" s="85"/>
      <c r="AV17" s="20">
        <v>6</v>
      </c>
      <c r="AW17" s="445" t="s">
        <v>133</v>
      </c>
      <c r="AX17" s="709">
        <f>1/412*BA17</f>
        <v>0.4781553398058252</v>
      </c>
      <c r="AY17" s="710"/>
      <c r="AZ17" s="378">
        <f t="shared" si="16"/>
        <v>943.87864077669894</v>
      </c>
      <c r="BA17" s="378">
        <f>BA12</f>
        <v>197</v>
      </c>
      <c r="BB17" s="379">
        <f t="shared" ref="BB17:BB18" si="44">AZ17/BA17</f>
        <v>4.79126213592233</v>
      </c>
      <c r="BC17" s="380"/>
      <c r="BD17" s="381">
        <f t="shared" si="18"/>
        <v>250.9634680851064</v>
      </c>
      <c r="BE17" s="538">
        <f t="shared" si="19"/>
        <v>1202.4317621359223</v>
      </c>
      <c r="BF17" s="760"/>
      <c r="BH17" s="20">
        <v>6</v>
      </c>
      <c r="BI17" s="15" t="s">
        <v>133</v>
      </c>
      <c r="BJ17" s="709">
        <f>1/381*BM17</f>
        <v>0.12598425196850394</v>
      </c>
      <c r="BK17" s="710"/>
      <c r="BL17" s="378">
        <f t="shared" si="20"/>
        <v>248.69291338582676</v>
      </c>
      <c r="BM17" s="378">
        <f>BM12</f>
        <v>48</v>
      </c>
      <c r="BN17" s="379">
        <f t="shared" ref="BN17:BN18" si="45">BL17/BM17</f>
        <v>5.1811023622047241</v>
      </c>
      <c r="BO17" s="380"/>
      <c r="BP17" s="381">
        <f t="shared" si="22"/>
        <v>250.9634680851064</v>
      </c>
      <c r="BQ17" s="27">
        <f t="shared" si="23"/>
        <v>1300.2674173228347</v>
      </c>
      <c r="BR17" s="760"/>
      <c r="BS17" s="20">
        <v>6</v>
      </c>
      <c r="BT17" s="444" t="s">
        <v>133</v>
      </c>
      <c r="BU17" s="665"/>
      <c r="BV17" s="666"/>
      <c r="BW17" s="374">
        <f t="shared" ref="BW17" si="46">BU17*1974</f>
        <v>0</v>
      </c>
      <c r="BX17" s="374"/>
      <c r="BY17" s="567" t="e">
        <f t="shared" ref="BY17:BY18" si="47">BW17/BX17</f>
        <v>#DIV/0!</v>
      </c>
      <c r="BZ17" s="376"/>
      <c r="CA17" s="377">
        <f>30132*1.302/1974*12</f>
        <v>238.49157446808513</v>
      </c>
      <c r="CB17" s="448">
        <f t="shared" si="39"/>
        <v>0</v>
      </c>
      <c r="CC17" s="760"/>
      <c r="CD17" s="20">
        <v>6</v>
      </c>
      <c r="CE17" s="573" t="s">
        <v>133</v>
      </c>
      <c r="CF17" s="707"/>
      <c r="CG17" s="708"/>
      <c r="CH17" s="378">
        <f t="shared" ref="CH17" si="48">CF17*1974</f>
        <v>0</v>
      </c>
      <c r="CI17" s="378">
        <f>CI12</f>
        <v>18</v>
      </c>
      <c r="CJ17" s="572">
        <f t="shared" ref="CJ17:CJ18" si="49">CH17/CI17</f>
        <v>0</v>
      </c>
      <c r="CK17" s="380"/>
      <c r="CL17" s="381">
        <f t="shared" si="28"/>
        <v>250.9634680851064</v>
      </c>
      <c r="CM17" s="574">
        <f t="shared" si="29"/>
        <v>0</v>
      </c>
      <c r="CN17" s="760"/>
      <c r="CO17" s="20">
        <v>6</v>
      </c>
      <c r="CP17" s="447" t="s">
        <v>133</v>
      </c>
      <c r="CQ17" s="665"/>
      <c r="CR17" s="666"/>
      <c r="CS17" s="374">
        <f t="shared" ref="CS17" si="50">CQ17*1974</f>
        <v>0</v>
      </c>
      <c r="CT17" s="374">
        <f>CT12</f>
        <v>4</v>
      </c>
      <c r="CU17" s="567">
        <f t="shared" ref="CU17:CU18" si="51">CS17/CT17</f>
        <v>0</v>
      </c>
      <c r="CV17" s="376"/>
      <c r="CW17" s="381">
        <f>31707.75*1.302/1974*12</f>
        <v>250.9634680851064</v>
      </c>
      <c r="CX17" s="482">
        <f t="shared" si="32"/>
        <v>0</v>
      </c>
      <c r="CY17" s="760"/>
      <c r="CZ17" s="20">
        <v>6</v>
      </c>
      <c r="DA17" s="15" t="s">
        <v>133</v>
      </c>
      <c r="DB17" s="665"/>
      <c r="DC17" s="666"/>
      <c r="DD17" s="374">
        <f t="shared" ref="DD17" si="52">DB17*1974</f>
        <v>0</v>
      </c>
      <c r="DE17" s="374">
        <f>DE12</f>
        <v>387</v>
      </c>
      <c r="DF17" s="567">
        <f t="shared" ref="DF17:DF18" si="53">DD17/DE17</f>
        <v>0</v>
      </c>
      <c r="DG17" s="376"/>
      <c r="DH17" s="377"/>
      <c r="DI17" s="27">
        <f t="shared" si="35"/>
        <v>0</v>
      </c>
      <c r="DJ17" s="760"/>
      <c r="DK17" s="617">
        <f t="shared" si="36"/>
        <v>1.0094793975995717</v>
      </c>
      <c r="DL17" s="44">
        <f t="shared" si="37"/>
        <v>500097.99744897179</v>
      </c>
      <c r="DM17" s="55"/>
      <c r="DN17" s="597"/>
      <c r="DO17" s="598"/>
      <c r="DP17" s="363"/>
      <c r="DQ17" s="131"/>
      <c r="DR17" s="131"/>
      <c r="DS17" s="131"/>
    </row>
    <row r="18" spans="1:123" ht="33" customHeight="1">
      <c r="A18" s="20">
        <v>7</v>
      </c>
      <c r="B18" s="15" t="s">
        <v>144</v>
      </c>
      <c r="C18" s="661">
        <v>0.67</v>
      </c>
      <c r="D18" s="662"/>
      <c r="E18" s="8">
        <f>C18*1974</f>
        <v>1322.5800000000002</v>
      </c>
      <c r="F18" s="8">
        <f>F12</f>
        <v>376</v>
      </c>
      <c r="G18" s="50">
        <f t="shared" si="40"/>
        <v>3.5175000000000005</v>
      </c>
      <c r="H18" s="31"/>
      <c r="I18" s="26">
        <f>29000*1.302/1974*12</f>
        <v>229.53191489361706</v>
      </c>
      <c r="J18" s="27">
        <f>IFERROR(G18*I18,0)</f>
        <v>807.37851063829817</v>
      </c>
      <c r="K18" s="80">
        <f t="shared" si="3"/>
        <v>19430.000000000007</v>
      </c>
      <c r="L18" s="106"/>
      <c r="M18" s="20">
        <v>7</v>
      </c>
      <c r="N18" s="444" t="s">
        <v>144</v>
      </c>
      <c r="O18" s="707"/>
      <c r="P18" s="708"/>
      <c r="Q18" s="378">
        <f>O18*1974</f>
        <v>0</v>
      </c>
      <c r="R18" s="378">
        <v>53</v>
      </c>
      <c r="S18" s="379">
        <f t="shared" si="41"/>
        <v>0</v>
      </c>
      <c r="T18" s="380"/>
      <c r="U18" s="381">
        <f t="shared" si="6"/>
        <v>291.02596851063834</v>
      </c>
      <c r="V18" s="448">
        <f t="shared" si="7"/>
        <v>0</v>
      </c>
      <c r="W18" s="760"/>
      <c r="X18" s="20">
        <v>7</v>
      </c>
      <c r="Y18" s="447" t="s">
        <v>144</v>
      </c>
      <c r="Z18" s="707"/>
      <c r="AA18" s="708"/>
      <c r="AB18" s="378">
        <f>Z18*1974</f>
        <v>0</v>
      </c>
      <c r="AC18" s="378">
        <f t="shared" si="38"/>
        <v>47002</v>
      </c>
      <c r="AD18" s="379">
        <f t="shared" si="42"/>
        <v>0</v>
      </c>
      <c r="AE18" s="380"/>
      <c r="AF18" s="381">
        <f t="shared" si="10"/>
        <v>291.02596851063834</v>
      </c>
      <c r="AG18" s="482">
        <f t="shared" si="11"/>
        <v>0</v>
      </c>
      <c r="AH18" s="760"/>
      <c r="AJ18" s="20">
        <v>7</v>
      </c>
      <c r="AK18" s="446" t="s">
        <v>144</v>
      </c>
      <c r="AL18" s="665"/>
      <c r="AM18" s="666"/>
      <c r="AN18" s="378">
        <f>AL18*1974</f>
        <v>0</v>
      </c>
      <c r="AO18" s="378">
        <f>AO12</f>
        <v>167</v>
      </c>
      <c r="AP18" s="379">
        <f t="shared" si="43"/>
        <v>0</v>
      </c>
      <c r="AQ18" s="380"/>
      <c r="AR18" s="381">
        <f t="shared" si="14"/>
        <v>291.02596851063834</v>
      </c>
      <c r="AS18" s="512">
        <f t="shared" si="15"/>
        <v>0</v>
      </c>
      <c r="AT18" s="760"/>
      <c r="AU18" s="85"/>
      <c r="AV18" s="20">
        <v>7</v>
      </c>
      <c r="AW18" s="445" t="s">
        <v>144</v>
      </c>
      <c r="AX18" s="709">
        <f>1.11/412*BA18</f>
        <v>0.53075242718446602</v>
      </c>
      <c r="AY18" s="710"/>
      <c r="AZ18" s="378">
        <f>AX18*1974</f>
        <v>1047.7052912621359</v>
      </c>
      <c r="BA18" s="378">
        <f>BA12</f>
        <v>197</v>
      </c>
      <c r="BB18" s="379">
        <f t="shared" si="44"/>
        <v>5.3183009708737865</v>
      </c>
      <c r="BC18" s="380"/>
      <c r="BD18" s="381">
        <f t="shared" si="18"/>
        <v>291.02596851063834</v>
      </c>
      <c r="BE18" s="538">
        <f t="shared" si="19"/>
        <v>1547.7636908796119</v>
      </c>
      <c r="BF18" s="760"/>
      <c r="BH18" s="20">
        <v>7</v>
      </c>
      <c r="BI18" s="15" t="s">
        <v>144</v>
      </c>
      <c r="BJ18" s="707"/>
      <c r="BK18" s="708"/>
      <c r="BL18" s="378">
        <f>BJ18*1974</f>
        <v>0</v>
      </c>
      <c r="BM18" s="378">
        <f>BM12</f>
        <v>48</v>
      </c>
      <c r="BN18" s="379">
        <f t="shared" si="45"/>
        <v>0</v>
      </c>
      <c r="BO18" s="380"/>
      <c r="BP18" s="381">
        <f t="shared" si="22"/>
        <v>291.02596851063834</v>
      </c>
      <c r="BQ18" s="27">
        <f t="shared" si="23"/>
        <v>0</v>
      </c>
      <c r="BR18" s="760"/>
      <c r="BS18" s="20">
        <v>7</v>
      </c>
      <c r="BT18" s="444" t="s">
        <v>144</v>
      </c>
      <c r="BU18" s="665"/>
      <c r="BV18" s="666"/>
      <c r="BW18" s="374">
        <f>BU18*1974</f>
        <v>0</v>
      </c>
      <c r="BX18" s="374"/>
      <c r="BY18" s="567" t="e">
        <f t="shared" si="47"/>
        <v>#DIV/0!</v>
      </c>
      <c r="BZ18" s="376"/>
      <c r="CA18" s="377">
        <f>29000*1.302/1974*12</f>
        <v>229.53191489361706</v>
      </c>
      <c r="CB18" s="448">
        <f t="shared" si="39"/>
        <v>0</v>
      </c>
      <c r="CC18" s="760"/>
      <c r="CD18" s="20">
        <v>7</v>
      </c>
      <c r="CE18" s="573" t="s">
        <v>144</v>
      </c>
      <c r="CF18" s="707"/>
      <c r="CG18" s="708"/>
      <c r="CH18" s="378">
        <f>CF18*1974</f>
        <v>0</v>
      </c>
      <c r="CI18" s="378">
        <f>CI12</f>
        <v>18</v>
      </c>
      <c r="CJ18" s="572">
        <f t="shared" si="49"/>
        <v>0</v>
      </c>
      <c r="CK18" s="380"/>
      <c r="CL18" s="381">
        <f t="shared" si="28"/>
        <v>291.02596851063834</v>
      </c>
      <c r="CM18" s="574">
        <f t="shared" si="29"/>
        <v>0</v>
      </c>
      <c r="CN18" s="760"/>
      <c r="CO18" s="20">
        <v>7</v>
      </c>
      <c r="CP18" s="447" t="s">
        <v>144</v>
      </c>
      <c r="CQ18" s="665"/>
      <c r="CR18" s="666"/>
      <c r="CS18" s="374">
        <f>CQ18*1974</f>
        <v>0</v>
      </c>
      <c r="CT18" s="374">
        <f>CT12</f>
        <v>4</v>
      </c>
      <c r="CU18" s="567">
        <f t="shared" si="51"/>
        <v>0</v>
      </c>
      <c r="CV18" s="376"/>
      <c r="CW18" s="381">
        <f>36769.41*1.302/1974*12</f>
        <v>291.02596851063834</v>
      </c>
      <c r="CX18" s="482">
        <f t="shared" si="32"/>
        <v>0</v>
      </c>
      <c r="CY18" s="760"/>
      <c r="CZ18" s="20">
        <v>7</v>
      </c>
      <c r="DA18" s="15" t="s">
        <v>144</v>
      </c>
      <c r="DB18" s="665"/>
      <c r="DC18" s="666"/>
      <c r="DD18" s="374">
        <f>DB18*1974</f>
        <v>0</v>
      </c>
      <c r="DE18" s="374">
        <f>DE12</f>
        <v>387</v>
      </c>
      <c r="DF18" s="567">
        <f t="shared" si="53"/>
        <v>0</v>
      </c>
      <c r="DG18" s="376"/>
      <c r="DH18" s="377"/>
      <c r="DI18" s="27">
        <f t="shared" si="35"/>
        <v>0</v>
      </c>
      <c r="DJ18" s="760"/>
      <c r="DK18" s="617">
        <f t="shared" si="36"/>
        <v>0.53075242718446602</v>
      </c>
      <c r="DL18" s="44">
        <f t="shared" si="37"/>
        <v>304909.44710328354</v>
      </c>
      <c r="DM18" s="55"/>
      <c r="DN18" s="597"/>
      <c r="DO18" s="598"/>
      <c r="DP18" s="363"/>
      <c r="DQ18" s="131"/>
      <c r="DR18" s="131"/>
      <c r="DS18" s="131"/>
    </row>
    <row r="19" spans="1:123" ht="33" customHeight="1">
      <c r="A19" s="20">
        <v>8</v>
      </c>
      <c r="B19" s="15" t="s">
        <v>143</v>
      </c>
      <c r="C19" s="661">
        <v>2</v>
      </c>
      <c r="D19" s="662"/>
      <c r="E19" s="8">
        <f>C19*1974</f>
        <v>3948</v>
      </c>
      <c r="F19" s="8">
        <v>50</v>
      </c>
      <c r="G19" s="50">
        <f t="shared" si="40"/>
        <v>78.959999999999994</v>
      </c>
      <c r="H19" s="31"/>
      <c r="I19" s="26">
        <f>21119*1.302/1974*12</f>
        <v>167.15463829787237</v>
      </c>
      <c r="J19" s="27">
        <f>IFERROR(G19*I19,0)</f>
        <v>13198.530240000002</v>
      </c>
      <c r="K19" s="80">
        <f t="shared" si="3"/>
        <v>42238.000000000007</v>
      </c>
      <c r="L19" s="106"/>
      <c r="M19" s="20">
        <v>8</v>
      </c>
      <c r="N19" s="444" t="s">
        <v>143</v>
      </c>
      <c r="O19" s="707">
        <v>2</v>
      </c>
      <c r="P19" s="708"/>
      <c r="Q19" s="378">
        <f>O19*1974</f>
        <v>3948</v>
      </c>
      <c r="R19" s="378">
        <v>53</v>
      </c>
      <c r="S19" s="379">
        <f>Q19/R19</f>
        <v>74.490566037735846</v>
      </c>
      <c r="T19" s="380"/>
      <c r="U19" s="381">
        <f t="shared" si="6"/>
        <v>316.15668970212766</v>
      </c>
      <c r="V19" s="448">
        <f t="shared" si="7"/>
        <v>23550.690772528302</v>
      </c>
      <c r="W19" s="760"/>
      <c r="X19" s="20">
        <v>8</v>
      </c>
      <c r="Y19" s="447" t="s">
        <v>143</v>
      </c>
      <c r="Z19" s="707"/>
      <c r="AA19" s="708"/>
      <c r="AB19" s="378">
        <f>Z19*1974</f>
        <v>0</v>
      </c>
      <c r="AC19" s="378">
        <f t="shared" si="38"/>
        <v>47002</v>
      </c>
      <c r="AD19" s="379">
        <f>AB19/AC19</f>
        <v>0</v>
      </c>
      <c r="AE19" s="380"/>
      <c r="AF19" s="381">
        <f t="shared" si="10"/>
        <v>316.15668970212766</v>
      </c>
      <c r="AG19" s="482">
        <f t="shared" si="11"/>
        <v>0</v>
      </c>
      <c r="AH19" s="760"/>
      <c r="AJ19" s="20">
        <v>8</v>
      </c>
      <c r="AK19" s="446" t="s">
        <v>143</v>
      </c>
      <c r="AL19" s="665"/>
      <c r="AM19" s="666"/>
      <c r="AN19" s="378">
        <f>AL19*1974</f>
        <v>0</v>
      </c>
      <c r="AO19" s="378">
        <f>AO12</f>
        <v>167</v>
      </c>
      <c r="AP19" s="379">
        <f>AN19/AO19</f>
        <v>0</v>
      </c>
      <c r="AQ19" s="380"/>
      <c r="AR19" s="381">
        <f t="shared" si="14"/>
        <v>316.15668970212766</v>
      </c>
      <c r="AS19" s="512">
        <f t="shared" si="15"/>
        <v>0</v>
      </c>
      <c r="AT19" s="760"/>
      <c r="AU19" s="85"/>
      <c r="AV19" s="20">
        <v>8</v>
      </c>
      <c r="AW19" s="445" t="s">
        <v>143</v>
      </c>
      <c r="AX19" s="707"/>
      <c r="AY19" s="708"/>
      <c r="AZ19" s="378">
        <f>AX19*1974</f>
        <v>0</v>
      </c>
      <c r="BA19" s="378">
        <f>BA12</f>
        <v>197</v>
      </c>
      <c r="BB19" s="379">
        <f>AZ19/BA19</f>
        <v>0</v>
      </c>
      <c r="BC19" s="380"/>
      <c r="BD19" s="381">
        <f t="shared" si="18"/>
        <v>316.15668970212766</v>
      </c>
      <c r="BE19" s="538">
        <f t="shared" si="19"/>
        <v>0</v>
      </c>
      <c r="BF19" s="760"/>
      <c r="BH19" s="20">
        <v>8</v>
      </c>
      <c r="BI19" s="15" t="s">
        <v>143</v>
      </c>
      <c r="BJ19" s="707"/>
      <c r="BK19" s="708"/>
      <c r="BL19" s="378">
        <f>BJ19*1974</f>
        <v>0</v>
      </c>
      <c r="BM19" s="378">
        <f>BM12</f>
        <v>48</v>
      </c>
      <c r="BN19" s="379">
        <f>BL19/BM19</f>
        <v>0</v>
      </c>
      <c r="BO19" s="380"/>
      <c r="BP19" s="381">
        <f t="shared" si="22"/>
        <v>316.15668970212766</v>
      </c>
      <c r="BQ19" s="27">
        <f t="shared" si="23"/>
        <v>0</v>
      </c>
      <c r="BR19" s="760"/>
      <c r="BS19" s="20">
        <v>8</v>
      </c>
      <c r="BT19" s="444" t="s">
        <v>143</v>
      </c>
      <c r="BU19" s="665"/>
      <c r="BV19" s="666"/>
      <c r="BW19" s="374">
        <f>BU19*1974</f>
        <v>0</v>
      </c>
      <c r="BX19" s="374"/>
      <c r="BY19" s="567" t="e">
        <f>BW19/BX19</f>
        <v>#DIV/0!</v>
      </c>
      <c r="BZ19" s="376"/>
      <c r="CA19" s="377">
        <f>21119*1.302/1974*12</f>
        <v>167.15463829787237</v>
      </c>
      <c r="CB19" s="448">
        <f t="shared" si="39"/>
        <v>0</v>
      </c>
      <c r="CC19" s="760"/>
      <c r="CD19" s="20">
        <v>8</v>
      </c>
      <c r="CE19" s="573" t="s">
        <v>143</v>
      </c>
      <c r="CF19" s="707"/>
      <c r="CG19" s="708"/>
      <c r="CH19" s="378">
        <f>CF19*1974</f>
        <v>0</v>
      </c>
      <c r="CI19" s="378">
        <f>CI12</f>
        <v>18</v>
      </c>
      <c r="CJ19" s="572">
        <f>CH19/CI19</f>
        <v>0</v>
      </c>
      <c r="CK19" s="380"/>
      <c r="CL19" s="381">
        <f t="shared" si="28"/>
        <v>316.15668970212766</v>
      </c>
      <c r="CM19" s="574">
        <f t="shared" si="29"/>
        <v>0</v>
      </c>
      <c r="CN19" s="760"/>
      <c r="CO19" s="20">
        <v>8</v>
      </c>
      <c r="CP19" s="447" t="s">
        <v>143</v>
      </c>
      <c r="CQ19" s="665"/>
      <c r="CR19" s="666"/>
      <c r="CS19" s="374">
        <f>CQ19*1974</f>
        <v>0</v>
      </c>
      <c r="CT19" s="374">
        <f>CT12</f>
        <v>4</v>
      </c>
      <c r="CU19" s="567">
        <f>CS19/CT19</f>
        <v>0</v>
      </c>
      <c r="CV19" s="376"/>
      <c r="CW19" s="381">
        <f>38408.2*1.04*1.302/1974*12</f>
        <v>316.15668970212766</v>
      </c>
      <c r="CX19" s="482">
        <f t="shared" si="32"/>
        <v>0</v>
      </c>
      <c r="CY19" s="760"/>
      <c r="CZ19" s="20">
        <v>8</v>
      </c>
      <c r="DA19" s="15" t="s">
        <v>143</v>
      </c>
      <c r="DB19" s="665"/>
      <c r="DC19" s="666"/>
      <c r="DD19" s="374">
        <f>DB19*1974</f>
        <v>0</v>
      </c>
      <c r="DE19" s="374">
        <f>DE12</f>
        <v>387</v>
      </c>
      <c r="DF19" s="567">
        <f>DD19/DE19</f>
        <v>0</v>
      </c>
      <c r="DG19" s="376"/>
      <c r="DH19" s="377"/>
      <c r="DI19" s="27">
        <f t="shared" si="35"/>
        <v>0</v>
      </c>
      <c r="DJ19" s="760"/>
      <c r="DK19" s="617">
        <f t="shared" si="36"/>
        <v>0</v>
      </c>
      <c r="DL19" s="44">
        <f t="shared" si="37"/>
        <v>1248186.6109440001</v>
      </c>
      <c r="DM19" s="55"/>
      <c r="DN19" s="597"/>
      <c r="DO19" s="598"/>
      <c r="DP19" s="363"/>
      <c r="DQ19" s="131"/>
      <c r="DR19" s="131"/>
      <c r="DS19" s="131"/>
    </row>
    <row r="20" spans="1:123">
      <c r="A20" s="20"/>
      <c r="B20" s="15"/>
      <c r="C20" s="661"/>
      <c r="D20" s="662"/>
      <c r="E20" s="8"/>
      <c r="F20" s="8"/>
      <c r="G20" s="50"/>
      <c r="H20" s="31"/>
      <c r="I20" s="26"/>
      <c r="J20" s="27"/>
      <c r="K20" s="42"/>
      <c r="L20" s="106"/>
      <c r="M20" s="20">
        <v>9</v>
      </c>
      <c r="N20" s="444" t="s">
        <v>323</v>
      </c>
      <c r="O20" s="707">
        <v>0.7</v>
      </c>
      <c r="P20" s="708"/>
      <c r="Q20" s="378"/>
      <c r="R20" s="378"/>
      <c r="S20" s="379"/>
      <c r="T20" s="380"/>
      <c r="U20" s="381">
        <f t="shared" si="6"/>
        <v>302.24954772036477</v>
      </c>
      <c r="V20" s="448">
        <f t="shared" si="7"/>
        <v>0</v>
      </c>
      <c r="W20" s="760"/>
      <c r="X20" s="20">
        <v>9</v>
      </c>
      <c r="Y20" s="447" t="str">
        <f>N20</f>
        <v>Тьютор</v>
      </c>
      <c r="Z20" s="707"/>
      <c r="AA20" s="708"/>
      <c r="AB20" s="378"/>
      <c r="AC20" s="378"/>
      <c r="AD20" s="379"/>
      <c r="AE20" s="380"/>
      <c r="AF20" s="381">
        <f t="shared" si="10"/>
        <v>302.24954772036477</v>
      </c>
      <c r="AG20" s="482"/>
      <c r="AH20" s="760"/>
      <c r="AJ20" s="20">
        <v>9</v>
      </c>
      <c r="AK20" s="446" t="str">
        <f>Y20</f>
        <v>Тьютор</v>
      </c>
      <c r="AL20" s="665"/>
      <c r="AM20" s="666"/>
      <c r="AN20" s="378"/>
      <c r="AO20" s="378">
        <f>AO13</f>
        <v>167</v>
      </c>
      <c r="AP20" s="379">
        <f>AN20/AO20</f>
        <v>0</v>
      </c>
      <c r="AQ20" s="380"/>
      <c r="AR20" s="381">
        <f t="shared" si="14"/>
        <v>302.24954772036477</v>
      </c>
      <c r="AS20" s="512">
        <f t="shared" si="15"/>
        <v>0</v>
      </c>
      <c r="AT20" s="760"/>
      <c r="AU20" s="85"/>
      <c r="AV20" s="20">
        <v>9</v>
      </c>
      <c r="AW20" s="445" t="str">
        <f>AK20</f>
        <v>Тьютор</v>
      </c>
      <c r="AX20" s="665"/>
      <c r="AY20" s="666"/>
      <c r="AZ20" s="374"/>
      <c r="BA20" s="374"/>
      <c r="BB20" s="375"/>
      <c r="BC20" s="376"/>
      <c r="BD20" s="381">
        <f t="shared" si="18"/>
        <v>302.24954772036477</v>
      </c>
      <c r="BE20" s="538"/>
      <c r="BF20" s="760"/>
      <c r="BH20" s="20">
        <v>9</v>
      </c>
      <c r="BI20" s="15" t="str">
        <f>AW20</f>
        <v>Тьютор</v>
      </c>
      <c r="BJ20" s="665"/>
      <c r="BK20" s="666"/>
      <c r="BL20" s="374"/>
      <c r="BM20" s="374"/>
      <c r="BN20" s="375"/>
      <c r="BO20" s="376"/>
      <c r="BP20" s="381">
        <f t="shared" si="22"/>
        <v>302.24954772036477</v>
      </c>
      <c r="BQ20" s="27"/>
      <c r="BR20" s="760"/>
      <c r="BS20" s="20">
        <v>9</v>
      </c>
      <c r="BT20" s="444" t="str">
        <f>BI20</f>
        <v>Тьютор</v>
      </c>
      <c r="BU20" s="665"/>
      <c r="BV20" s="666"/>
      <c r="BW20" s="374"/>
      <c r="BX20" s="374"/>
      <c r="BY20" s="375"/>
      <c r="BZ20" s="376"/>
      <c r="CA20" s="377"/>
      <c r="CB20" s="448"/>
      <c r="CC20" s="760"/>
      <c r="CD20" s="20">
        <v>9</v>
      </c>
      <c r="CE20" s="573" t="str">
        <f>BT20</f>
        <v>Тьютор</v>
      </c>
      <c r="CF20" s="707">
        <v>0.7</v>
      </c>
      <c r="CG20" s="708"/>
      <c r="CH20" s="378">
        <f>CF20*1974</f>
        <v>1381.8</v>
      </c>
      <c r="CI20" s="378">
        <f>CI13</f>
        <v>18</v>
      </c>
      <c r="CJ20" s="572">
        <f>CH20/CI20</f>
        <v>76.766666666666666</v>
      </c>
      <c r="CK20" s="380"/>
      <c r="CL20" s="381">
        <f t="shared" si="28"/>
        <v>302.24954772036477</v>
      </c>
      <c r="CM20" s="574">
        <f>IFERROR(CJ20*CL20,0)</f>
        <v>23202.690280000003</v>
      </c>
      <c r="CN20" s="760"/>
      <c r="CO20" s="20">
        <v>9</v>
      </c>
      <c r="CP20" s="447" t="str">
        <f>CE20</f>
        <v>Тьютор</v>
      </c>
      <c r="CQ20" s="665"/>
      <c r="CR20" s="666"/>
      <c r="CS20" s="374"/>
      <c r="CT20" s="374"/>
      <c r="CU20" s="375"/>
      <c r="CV20" s="376"/>
      <c r="CW20" s="381">
        <f>26731.21/0.7*1.302/1974*12</f>
        <v>302.24954772036477</v>
      </c>
      <c r="CX20" s="482"/>
      <c r="CY20" s="760"/>
      <c r="CZ20" s="20">
        <v>9</v>
      </c>
      <c r="DA20" s="15"/>
      <c r="DB20" s="665"/>
      <c r="DC20" s="666"/>
      <c r="DD20" s="374"/>
      <c r="DE20" s="374"/>
      <c r="DF20" s="375"/>
      <c r="DG20" s="376"/>
      <c r="DH20" s="377"/>
      <c r="DI20" s="27"/>
      <c r="DJ20" s="760"/>
      <c r="DK20" s="610"/>
      <c r="DL20" s="44">
        <f>CX20*CT15+CM20*CI15+CB20*BX15+BQ20*BM15+BE20*BA15+AS20*AO15+AG20*AC15+V20*R15</f>
        <v>417648.42504000006</v>
      </c>
      <c r="DM20" s="598">
        <f>SUM(DL12:DL18)</f>
        <v>23755619.140715998</v>
      </c>
      <c r="DN20" s="597"/>
      <c r="DO20" s="598"/>
      <c r="DP20" s="131"/>
      <c r="DQ20" s="131"/>
      <c r="DR20" s="131"/>
      <c r="DS20" s="131"/>
    </row>
    <row r="21" spans="1:123" ht="15" hidden="1" customHeight="1">
      <c r="A21" s="20">
        <v>6</v>
      </c>
      <c r="B21" s="25"/>
      <c r="C21" s="66"/>
      <c r="D21" s="25"/>
      <c r="E21" s="8"/>
      <c r="F21" s="8"/>
      <c r="G21" s="50"/>
      <c r="H21" s="31"/>
      <c r="I21" s="26"/>
      <c r="J21" s="27">
        <f t="shared" si="2"/>
        <v>0</v>
      </c>
      <c r="K21" s="42"/>
      <c r="L21" s="106"/>
      <c r="M21" s="20">
        <v>6</v>
      </c>
      <c r="N21" s="25"/>
      <c r="O21" s="66"/>
      <c r="P21" s="25"/>
      <c r="Q21" s="8"/>
      <c r="R21" s="8"/>
      <c r="S21" s="50"/>
      <c r="T21" s="31"/>
      <c r="U21" s="26"/>
      <c r="V21" s="448">
        <f t="shared" ref="V21:V22" si="54">IFERROR(S21*U21,0)</f>
        <v>0</v>
      </c>
      <c r="W21" s="760"/>
      <c r="X21" s="20">
        <v>6</v>
      </c>
      <c r="Y21" s="25"/>
      <c r="Z21" s="472"/>
      <c r="AA21" s="473"/>
      <c r="AB21" s="374"/>
      <c r="AC21" s="374"/>
      <c r="AD21" s="375"/>
      <c r="AE21" s="376"/>
      <c r="AF21" s="381">
        <f t="shared" si="10"/>
        <v>0</v>
      </c>
      <c r="AG21" s="482">
        <f t="shared" ref="AG21:AG22" si="55">IFERROR(AD21*AF21,0)</f>
        <v>0</v>
      </c>
      <c r="AH21" s="760"/>
      <c r="AJ21" s="20">
        <v>6</v>
      </c>
      <c r="AK21" s="25"/>
      <c r="AL21" s="66"/>
      <c r="AM21" s="25"/>
      <c r="AN21" s="8"/>
      <c r="AO21" s="8"/>
      <c r="AP21" s="50"/>
      <c r="AQ21" s="31"/>
      <c r="AR21" s="381">
        <f t="shared" si="14"/>
        <v>0</v>
      </c>
      <c r="AS21" s="512">
        <f t="shared" ref="AS21:AS22" si="56">IFERROR(AP21*AR21,0)</f>
        <v>0</v>
      </c>
      <c r="AT21" s="760"/>
      <c r="AU21" s="85"/>
      <c r="AV21" s="20">
        <v>6</v>
      </c>
      <c r="AW21" s="25"/>
      <c r="AX21" s="66"/>
      <c r="AY21" s="25"/>
      <c r="AZ21" s="8"/>
      <c r="BA21" s="8"/>
      <c r="BB21" s="50"/>
      <c r="BC21" s="31"/>
      <c r="BD21" s="26"/>
      <c r="BE21" s="538">
        <f t="shared" ref="BE21:BE22" si="57">IFERROR(BB21*BD21,0)</f>
        <v>0</v>
      </c>
      <c r="BF21" s="760"/>
      <c r="BH21" s="20">
        <v>6</v>
      </c>
      <c r="BI21" s="25"/>
      <c r="BJ21" s="66"/>
      <c r="BK21" s="25"/>
      <c r="BL21" s="8"/>
      <c r="BM21" s="8"/>
      <c r="BN21" s="50"/>
      <c r="BO21" s="31"/>
      <c r="BP21" s="26"/>
      <c r="BQ21" s="27">
        <f t="shared" ref="BQ21:BQ22" si="58">IFERROR(BN21*BP21,0)</f>
        <v>0</v>
      </c>
      <c r="BR21" s="760"/>
      <c r="BS21" s="20">
        <v>6</v>
      </c>
      <c r="BT21" s="25"/>
      <c r="BU21" s="66"/>
      <c r="BV21" s="25"/>
      <c r="BW21" s="8"/>
      <c r="BX21" s="8"/>
      <c r="BY21" s="50"/>
      <c r="BZ21" s="31"/>
      <c r="CA21" s="26"/>
      <c r="CB21" s="448">
        <f t="shared" ref="CB21:CB22" si="59">IFERROR(BY21*CA21,0)</f>
        <v>0</v>
      </c>
      <c r="CC21" s="760"/>
      <c r="CD21" s="20">
        <v>6</v>
      </c>
      <c r="CE21" s="25"/>
      <c r="CF21" s="66"/>
      <c r="CG21" s="25"/>
      <c r="CH21" s="8"/>
      <c r="CI21" s="8"/>
      <c r="CJ21" s="50"/>
      <c r="CK21" s="31"/>
      <c r="CL21" s="26"/>
      <c r="CM21" s="574">
        <f t="shared" ref="CM21:CM22" si="60">IFERROR(CJ21*CL21,0)</f>
        <v>0</v>
      </c>
      <c r="CN21" s="760"/>
      <c r="CO21" s="20">
        <v>6</v>
      </c>
      <c r="CP21" s="25"/>
      <c r="CQ21" s="66"/>
      <c r="CR21" s="25"/>
      <c r="CS21" s="8"/>
      <c r="CT21" s="8"/>
      <c r="CU21" s="50"/>
      <c r="CV21" s="31"/>
      <c r="CW21" s="26"/>
      <c r="CX21" s="482">
        <f t="shared" ref="CX21:CX22" si="61">IFERROR(CU21*CW21,0)</f>
        <v>0</v>
      </c>
      <c r="CY21" s="760"/>
      <c r="CZ21" s="20">
        <v>6</v>
      </c>
      <c r="DA21" s="25"/>
      <c r="DB21" s="66"/>
      <c r="DC21" s="25"/>
      <c r="DD21" s="8"/>
      <c r="DE21" s="8"/>
      <c r="DF21" s="50"/>
      <c r="DG21" s="31"/>
      <c r="DH21" s="26"/>
      <c r="DI21" s="27">
        <f t="shared" ref="DI21:DI22" si="62">IFERROR(DF21*DH21,0)</f>
        <v>0</v>
      </c>
      <c r="DJ21" s="760"/>
      <c r="DK21" s="610"/>
      <c r="DL21" s="44">
        <f>CX21*CT16+CM21*CI16+CB21*BX16+BQ21*BM16+BE21*BA16+AS21*AO16+AG21*AC16+V21*R16</f>
        <v>0</v>
      </c>
      <c r="DM21" s="55"/>
      <c r="DN21" s="55"/>
      <c r="DO21" s="131"/>
      <c r="DP21" s="131"/>
      <c r="DQ21" s="131"/>
      <c r="DR21" s="131"/>
      <c r="DS21" s="131"/>
    </row>
    <row r="22" spans="1:123" ht="15" hidden="1" customHeight="1">
      <c r="A22" s="20">
        <v>7</v>
      </c>
      <c r="B22" s="15"/>
      <c r="C22" s="65"/>
      <c r="D22" s="15"/>
      <c r="E22" s="8"/>
      <c r="F22" s="8"/>
      <c r="G22" s="50" t="e">
        <f t="shared" ref="G22" si="63">E22/F22</f>
        <v>#DIV/0!</v>
      </c>
      <c r="H22" s="31"/>
      <c r="I22" s="26"/>
      <c r="J22" s="27">
        <f t="shared" si="2"/>
        <v>0</v>
      </c>
      <c r="K22" s="42"/>
      <c r="L22" s="106"/>
      <c r="M22" s="20">
        <v>7</v>
      </c>
      <c r="N22" s="15"/>
      <c r="O22" s="65"/>
      <c r="P22" s="15"/>
      <c r="Q22" s="8"/>
      <c r="R22" s="8"/>
      <c r="S22" s="50" t="e">
        <f t="shared" ref="S22" si="64">Q22/R22</f>
        <v>#DIV/0!</v>
      </c>
      <c r="T22" s="31"/>
      <c r="U22" s="26"/>
      <c r="V22" s="448">
        <f t="shared" si="54"/>
        <v>0</v>
      </c>
      <c r="W22" s="760"/>
      <c r="X22" s="20">
        <v>7</v>
      </c>
      <c r="Y22" s="15"/>
      <c r="Z22" s="154"/>
      <c r="AA22" s="432"/>
      <c r="AB22" s="374"/>
      <c r="AC22" s="374"/>
      <c r="AD22" s="375" t="e">
        <f t="shared" ref="AD22" si="65">AB22/AC22</f>
        <v>#DIV/0!</v>
      </c>
      <c r="AE22" s="376"/>
      <c r="AF22" s="381">
        <f t="shared" si="10"/>
        <v>0</v>
      </c>
      <c r="AG22" s="482">
        <f t="shared" si="55"/>
        <v>0</v>
      </c>
      <c r="AH22" s="760"/>
      <c r="AJ22" s="20">
        <v>7</v>
      </c>
      <c r="AK22" s="15"/>
      <c r="AL22" s="65"/>
      <c r="AM22" s="15"/>
      <c r="AN22" s="8"/>
      <c r="AO22" s="8"/>
      <c r="AP22" s="50" t="e">
        <f t="shared" ref="AP22" si="66">AN22/AO22</f>
        <v>#DIV/0!</v>
      </c>
      <c r="AQ22" s="31"/>
      <c r="AR22" s="381">
        <f t="shared" si="14"/>
        <v>0</v>
      </c>
      <c r="AS22" s="512">
        <f t="shared" si="56"/>
        <v>0</v>
      </c>
      <c r="AT22" s="760"/>
      <c r="AU22" s="85"/>
      <c r="AV22" s="20">
        <v>7</v>
      </c>
      <c r="AW22" s="15"/>
      <c r="AX22" s="65"/>
      <c r="AY22" s="15"/>
      <c r="AZ22" s="8"/>
      <c r="BA22" s="8"/>
      <c r="BB22" s="50" t="e">
        <f t="shared" ref="BB22" si="67">AZ22/BA22</f>
        <v>#DIV/0!</v>
      </c>
      <c r="BC22" s="31"/>
      <c r="BD22" s="26"/>
      <c r="BE22" s="538">
        <f t="shared" si="57"/>
        <v>0</v>
      </c>
      <c r="BF22" s="760"/>
      <c r="BH22" s="20">
        <v>7</v>
      </c>
      <c r="BI22" s="15"/>
      <c r="BJ22" s="65"/>
      <c r="BK22" s="15"/>
      <c r="BL22" s="8"/>
      <c r="BM22" s="8"/>
      <c r="BN22" s="50" t="e">
        <f t="shared" ref="BN22" si="68">BL22/BM22</f>
        <v>#DIV/0!</v>
      </c>
      <c r="BO22" s="31"/>
      <c r="BP22" s="26"/>
      <c r="BQ22" s="27">
        <f t="shared" si="58"/>
        <v>0</v>
      </c>
      <c r="BR22" s="760"/>
      <c r="BS22" s="20">
        <v>7</v>
      </c>
      <c r="BT22" s="15"/>
      <c r="BU22" s="65"/>
      <c r="BV22" s="15"/>
      <c r="BW22" s="8"/>
      <c r="BX22" s="8"/>
      <c r="BY22" s="50" t="e">
        <f t="shared" ref="BY22" si="69">BW22/BX22</f>
        <v>#DIV/0!</v>
      </c>
      <c r="BZ22" s="31"/>
      <c r="CA22" s="26"/>
      <c r="CB22" s="448">
        <f t="shared" si="59"/>
        <v>0</v>
      </c>
      <c r="CC22" s="760"/>
      <c r="CD22" s="20">
        <v>7</v>
      </c>
      <c r="CE22" s="15"/>
      <c r="CF22" s="65"/>
      <c r="CG22" s="15"/>
      <c r="CH22" s="8"/>
      <c r="CI22" s="8"/>
      <c r="CJ22" s="50" t="e">
        <f t="shared" ref="CJ22" si="70">CH22/CI22</f>
        <v>#DIV/0!</v>
      </c>
      <c r="CK22" s="31"/>
      <c r="CL22" s="26"/>
      <c r="CM22" s="574">
        <f t="shared" si="60"/>
        <v>0</v>
      </c>
      <c r="CN22" s="760"/>
      <c r="CO22" s="20">
        <v>7</v>
      </c>
      <c r="CP22" s="15"/>
      <c r="CQ22" s="65"/>
      <c r="CR22" s="15"/>
      <c r="CS22" s="8"/>
      <c r="CT22" s="8"/>
      <c r="CU22" s="50" t="e">
        <f t="shared" ref="CU22" si="71">CS22/CT22</f>
        <v>#DIV/0!</v>
      </c>
      <c r="CV22" s="31"/>
      <c r="CW22" s="26"/>
      <c r="CX22" s="482">
        <f t="shared" si="61"/>
        <v>0</v>
      </c>
      <c r="CY22" s="760"/>
      <c r="CZ22" s="20">
        <v>7</v>
      </c>
      <c r="DA22" s="15"/>
      <c r="DB22" s="65"/>
      <c r="DC22" s="15"/>
      <c r="DD22" s="8"/>
      <c r="DE22" s="8"/>
      <c r="DF22" s="50" t="e">
        <f t="shared" ref="DF22" si="72">DD22/DE22</f>
        <v>#DIV/0!</v>
      </c>
      <c r="DG22" s="31"/>
      <c r="DH22" s="26"/>
      <c r="DI22" s="27">
        <f t="shared" si="62"/>
        <v>0</v>
      </c>
      <c r="DJ22" s="760"/>
      <c r="DK22" s="610"/>
      <c r="DL22" s="44">
        <f>CX22*CT17+CM22*CI17+CB22*BX17+BQ22*BM17+BE22*BA17+AS22*AO17+AG22*AC17+V22*R17</f>
        <v>0</v>
      </c>
      <c r="DM22" s="55"/>
      <c r="DN22" s="55"/>
      <c r="DO22" s="131"/>
      <c r="DP22" s="131"/>
      <c r="DQ22" s="131"/>
      <c r="DR22" s="131"/>
      <c r="DS22" s="131"/>
    </row>
    <row r="23" spans="1:123" ht="15" hidden="1" customHeight="1">
      <c r="A23" s="20"/>
      <c r="B23" s="15"/>
      <c r="C23" s="65"/>
      <c r="D23" s="15"/>
      <c r="E23" s="9"/>
      <c r="F23" s="8"/>
      <c r="G23" s="13"/>
      <c r="H23" s="31"/>
      <c r="I23" s="26"/>
      <c r="J23" s="27"/>
      <c r="K23" s="42"/>
      <c r="L23" s="106"/>
      <c r="M23" s="20"/>
      <c r="N23" s="15"/>
      <c r="O23" s="65"/>
      <c r="P23" s="15"/>
      <c r="Q23" s="9"/>
      <c r="R23" s="8"/>
      <c r="S23" s="13"/>
      <c r="T23" s="31"/>
      <c r="U23" s="26"/>
      <c r="V23" s="448"/>
      <c r="W23" s="760"/>
      <c r="X23" s="20"/>
      <c r="Y23" s="15"/>
      <c r="Z23" s="154"/>
      <c r="AA23" s="432"/>
      <c r="AB23" s="374"/>
      <c r="AC23" s="374"/>
      <c r="AD23" s="376"/>
      <c r="AE23" s="376"/>
      <c r="AF23" s="381">
        <f t="shared" si="10"/>
        <v>0</v>
      </c>
      <c r="AG23" s="482"/>
      <c r="AH23" s="760"/>
      <c r="AJ23" s="20"/>
      <c r="AK23" s="15"/>
      <c r="AL23" s="65"/>
      <c r="AM23" s="15"/>
      <c r="AN23" s="9"/>
      <c r="AO23" s="8"/>
      <c r="AP23" s="13"/>
      <c r="AQ23" s="31"/>
      <c r="AR23" s="381">
        <f t="shared" si="14"/>
        <v>0</v>
      </c>
      <c r="AS23" s="512"/>
      <c r="AT23" s="760"/>
      <c r="AU23" s="42"/>
      <c r="AV23" s="20"/>
      <c r="AW23" s="15"/>
      <c r="AX23" s="65"/>
      <c r="AY23" s="15"/>
      <c r="AZ23" s="9"/>
      <c r="BA23" s="8"/>
      <c r="BB23" s="13"/>
      <c r="BC23" s="31"/>
      <c r="BD23" s="26"/>
      <c r="BE23" s="538"/>
      <c r="BF23" s="760"/>
      <c r="BH23" s="20"/>
      <c r="BI23" s="15"/>
      <c r="BJ23" s="65"/>
      <c r="BK23" s="15"/>
      <c r="BL23" s="9"/>
      <c r="BM23" s="8"/>
      <c r="BN23" s="13"/>
      <c r="BO23" s="31"/>
      <c r="BP23" s="26"/>
      <c r="BQ23" s="27"/>
      <c r="BR23" s="760"/>
      <c r="BS23" s="20"/>
      <c r="BT23" s="15"/>
      <c r="BU23" s="65"/>
      <c r="BV23" s="15"/>
      <c r="BW23" s="9"/>
      <c r="BX23" s="8"/>
      <c r="BY23" s="13"/>
      <c r="BZ23" s="31"/>
      <c r="CA23" s="26"/>
      <c r="CB23" s="448"/>
      <c r="CC23" s="760"/>
      <c r="CD23" s="20"/>
      <c r="CE23" s="15"/>
      <c r="CF23" s="65"/>
      <c r="CG23" s="15"/>
      <c r="CH23" s="9"/>
      <c r="CI23" s="8"/>
      <c r="CJ23" s="13"/>
      <c r="CK23" s="31"/>
      <c r="CL23" s="26"/>
      <c r="CM23" s="574"/>
      <c r="CN23" s="760"/>
      <c r="CO23" s="20"/>
      <c r="CP23" s="15"/>
      <c r="CQ23" s="65"/>
      <c r="CR23" s="15"/>
      <c r="CS23" s="9"/>
      <c r="CT23" s="8"/>
      <c r="CU23" s="13"/>
      <c r="CV23" s="31"/>
      <c r="CW23" s="26"/>
      <c r="CX23" s="482"/>
      <c r="CY23" s="760"/>
      <c r="CZ23" s="20"/>
      <c r="DA23" s="15"/>
      <c r="DB23" s="65"/>
      <c r="DC23" s="15"/>
      <c r="DD23" s="9"/>
      <c r="DE23" s="8"/>
      <c r="DF23" s="13"/>
      <c r="DG23" s="31"/>
      <c r="DH23" s="26"/>
      <c r="DI23" s="27"/>
      <c r="DJ23" s="760"/>
      <c r="DK23" s="610"/>
      <c r="DL23" s="44">
        <f>CX23*CT18+CM23*CI18+CB23*BX18+BQ23*BM18+BE23*BA18+AS23*AO18+AG23*AC18+V23*R18</f>
        <v>0</v>
      </c>
      <c r="DM23" s="55"/>
      <c r="DN23" s="55"/>
      <c r="DO23" s="131"/>
      <c r="DP23" s="131"/>
      <c r="DQ23" s="131"/>
      <c r="DR23" s="131"/>
      <c r="DS23" s="131"/>
    </row>
    <row r="24" spans="1:123">
      <c r="A24" s="752" t="s">
        <v>42</v>
      </c>
      <c r="B24" s="753"/>
      <c r="C24" s="753"/>
      <c r="D24" s="753"/>
      <c r="E24" s="753"/>
      <c r="F24" s="753"/>
      <c r="G24" s="753"/>
      <c r="H24" s="753"/>
      <c r="I24" s="754"/>
      <c r="J24" s="28">
        <f>SUM(J12:J23)</f>
        <v>70126.96925302544</v>
      </c>
      <c r="K24" s="43">
        <f>J24*F18</f>
        <v>26367740.439137567</v>
      </c>
      <c r="L24" s="110"/>
      <c r="M24" s="744" t="s">
        <v>42</v>
      </c>
      <c r="N24" s="745"/>
      <c r="O24" s="745"/>
      <c r="P24" s="745"/>
      <c r="Q24" s="745"/>
      <c r="R24" s="745"/>
      <c r="S24" s="745"/>
      <c r="T24" s="745"/>
      <c r="U24" s="746"/>
      <c r="V24" s="449">
        <f>SUM(V12:V23)</f>
        <v>23550.690772528302</v>
      </c>
      <c r="W24" s="761"/>
      <c r="X24" s="764" t="s">
        <v>42</v>
      </c>
      <c r="Y24" s="765"/>
      <c r="Z24" s="765"/>
      <c r="AA24" s="765"/>
      <c r="AB24" s="765"/>
      <c r="AC24" s="765"/>
      <c r="AD24" s="765"/>
      <c r="AE24" s="765"/>
      <c r="AF24" s="766"/>
      <c r="AG24" s="483">
        <f>SUM(AG12:AG23)</f>
        <v>39.722871518658785</v>
      </c>
      <c r="AH24" s="761"/>
      <c r="AJ24" s="717" t="s">
        <v>42</v>
      </c>
      <c r="AK24" s="718"/>
      <c r="AL24" s="718"/>
      <c r="AM24" s="718"/>
      <c r="AN24" s="718"/>
      <c r="AO24" s="718"/>
      <c r="AP24" s="718"/>
      <c r="AQ24" s="718"/>
      <c r="AR24" s="719"/>
      <c r="AS24" s="513">
        <f>SUM(AS12:AS23)</f>
        <v>49978.519219223293</v>
      </c>
      <c r="AT24" s="761"/>
      <c r="AU24" s="97"/>
      <c r="AV24" s="735" t="s">
        <v>42</v>
      </c>
      <c r="AW24" s="736"/>
      <c r="AX24" s="736"/>
      <c r="AY24" s="736"/>
      <c r="AZ24" s="736"/>
      <c r="BA24" s="736"/>
      <c r="BB24" s="736"/>
      <c r="BC24" s="736"/>
      <c r="BD24" s="737"/>
      <c r="BE24" s="539">
        <f>SUM(BE12:BE23)</f>
        <v>51526.282910102906</v>
      </c>
      <c r="BF24" s="761"/>
      <c r="BH24" s="620" t="s">
        <v>42</v>
      </c>
      <c r="BI24" s="621"/>
      <c r="BJ24" s="621"/>
      <c r="BK24" s="621"/>
      <c r="BL24" s="621"/>
      <c r="BM24" s="621"/>
      <c r="BN24" s="621"/>
      <c r="BO24" s="621"/>
      <c r="BP24" s="622"/>
      <c r="BQ24" s="28">
        <f>SUM(BQ12:BQ23)</f>
        <v>50459.761414488181</v>
      </c>
      <c r="BR24" s="761"/>
      <c r="BS24" s="744" t="s">
        <v>42</v>
      </c>
      <c r="BT24" s="745"/>
      <c r="BU24" s="745"/>
      <c r="BV24" s="745"/>
      <c r="BW24" s="745"/>
      <c r="BX24" s="745"/>
      <c r="BY24" s="745"/>
      <c r="BZ24" s="745"/>
      <c r="CA24" s="746"/>
      <c r="CB24" s="449">
        <f>SUM(CB12:CB23)</f>
        <v>0</v>
      </c>
      <c r="CC24" s="761"/>
      <c r="CD24" s="774" t="s">
        <v>42</v>
      </c>
      <c r="CE24" s="775"/>
      <c r="CF24" s="775"/>
      <c r="CG24" s="775"/>
      <c r="CH24" s="775"/>
      <c r="CI24" s="775"/>
      <c r="CJ24" s="775"/>
      <c r="CK24" s="775"/>
      <c r="CL24" s="776"/>
      <c r="CM24" s="575">
        <f>SUM(CM12:CM23)</f>
        <v>67266.587679999997</v>
      </c>
      <c r="CN24" s="761"/>
      <c r="CO24" s="764" t="s">
        <v>42</v>
      </c>
      <c r="CP24" s="765"/>
      <c r="CQ24" s="765"/>
      <c r="CR24" s="765"/>
      <c r="CS24" s="765"/>
      <c r="CT24" s="765"/>
      <c r="CU24" s="765"/>
      <c r="CV24" s="765"/>
      <c r="CW24" s="766"/>
      <c r="CX24" s="483">
        <f>SUM(CX12:CX23)</f>
        <v>44063.897399999994</v>
      </c>
      <c r="CY24" s="761"/>
      <c r="CZ24" s="620" t="s">
        <v>42</v>
      </c>
      <c r="DA24" s="621"/>
      <c r="DB24" s="621"/>
      <c r="DC24" s="621"/>
      <c r="DD24" s="621"/>
      <c r="DE24" s="621"/>
      <c r="DF24" s="621"/>
      <c r="DG24" s="621"/>
      <c r="DH24" s="622"/>
      <c r="DI24" s="28">
        <f>SUM(DI12:DI23)</f>
        <v>0</v>
      </c>
      <c r="DJ24" s="761"/>
      <c r="DK24" s="610"/>
      <c r="DL24" s="364">
        <f>CX24*CT19+CM24*CI19+CB24*BX19+BQ24*BM19+BE24*BA19+AS24*AO19+AG24*AC19+V24*R19</f>
        <v>25421454.176699996</v>
      </c>
      <c r="DM24" s="132"/>
      <c r="DN24" s="132"/>
      <c r="DO24" s="132"/>
      <c r="DP24" s="132"/>
      <c r="DQ24" s="132"/>
      <c r="DR24" s="132"/>
      <c r="DS24" s="131"/>
    </row>
    <row r="25" spans="1:123" s="141" customFormat="1">
      <c r="A25" s="370"/>
      <c r="B25" s="370"/>
      <c r="C25" s="370"/>
      <c r="D25" s="370"/>
      <c r="E25" s="370"/>
      <c r="F25" s="370"/>
      <c r="G25" s="370"/>
      <c r="H25" s="370"/>
      <c r="I25" s="370"/>
      <c r="J25" s="371"/>
      <c r="K25" s="187"/>
      <c r="L25" s="183"/>
      <c r="M25" s="755" t="str">
        <f>R8</f>
        <v>ГПД</v>
      </c>
      <c r="N25" s="755"/>
      <c r="O25" s="755"/>
      <c r="P25" s="755"/>
      <c r="Q25" s="755"/>
      <c r="R25" s="755"/>
      <c r="S25" s="755"/>
      <c r="T25" s="755"/>
      <c r="U25" s="755"/>
      <c r="V25" s="755"/>
      <c r="W25" s="755"/>
      <c r="X25" s="755" t="str">
        <f>AC8</f>
        <v>ДОП</v>
      </c>
      <c r="Y25" s="755"/>
      <c r="Z25" s="755"/>
      <c r="AA25" s="755"/>
      <c r="AB25" s="755"/>
      <c r="AC25" s="755"/>
      <c r="AD25" s="755"/>
      <c r="AE25" s="755"/>
      <c r="AF25" s="755"/>
      <c r="AG25" s="755"/>
      <c r="AH25" s="755"/>
      <c r="AJ25" s="755" t="str">
        <f>AO8</f>
        <v>НАЧ</v>
      </c>
      <c r="AK25" s="755"/>
      <c r="AL25" s="755"/>
      <c r="AM25" s="755"/>
      <c r="AN25" s="755"/>
      <c r="AO25" s="755"/>
      <c r="AP25" s="755"/>
      <c r="AQ25" s="755"/>
      <c r="AR25" s="755"/>
      <c r="AS25" s="755"/>
      <c r="AT25" s="755"/>
      <c r="AU25" s="183"/>
      <c r="AV25" s="770" t="str">
        <f>BA8</f>
        <v>ОСН</v>
      </c>
      <c r="AW25" s="770"/>
      <c r="AX25" s="770"/>
      <c r="AY25" s="770"/>
      <c r="AZ25" s="770"/>
      <c r="BA25" s="770"/>
      <c r="BB25" s="770"/>
      <c r="BC25" s="770"/>
      <c r="BD25" s="770"/>
      <c r="BE25" s="770"/>
      <c r="BF25" s="771"/>
      <c r="BH25" s="772" t="str">
        <f>BM8</f>
        <v>СРЕД</v>
      </c>
      <c r="BI25" s="770"/>
      <c r="BJ25" s="770"/>
      <c r="BK25" s="770"/>
      <c r="BL25" s="770"/>
      <c r="BM25" s="770"/>
      <c r="BN25" s="770"/>
      <c r="BO25" s="770"/>
      <c r="BP25" s="770"/>
      <c r="BQ25" s="770"/>
      <c r="BR25" s="771"/>
      <c r="BS25" s="772"/>
      <c r="BT25" s="770"/>
      <c r="BU25" s="770"/>
      <c r="BV25" s="770"/>
      <c r="BW25" s="770"/>
      <c r="BX25" s="770"/>
      <c r="BY25" s="770"/>
      <c r="BZ25" s="770"/>
      <c r="CA25" s="770"/>
      <c r="CB25" s="770"/>
      <c r="CC25" s="771"/>
      <c r="CD25" s="772" t="str">
        <f>CI8</f>
        <v>ОВЗ</v>
      </c>
      <c r="CE25" s="770"/>
      <c r="CF25" s="770"/>
      <c r="CG25" s="770"/>
      <c r="CH25" s="770"/>
      <c r="CI25" s="770"/>
      <c r="CJ25" s="770"/>
      <c r="CK25" s="770"/>
      <c r="CL25" s="770"/>
      <c r="CM25" s="770"/>
      <c r="CN25" s="771"/>
      <c r="CO25" s="772" t="str">
        <f>CT8</f>
        <v>На дому</v>
      </c>
      <c r="CP25" s="770"/>
      <c r="CQ25" s="770"/>
      <c r="CR25" s="770"/>
      <c r="CS25" s="770"/>
      <c r="CT25" s="770"/>
      <c r="CU25" s="770"/>
      <c r="CV25" s="770"/>
      <c r="CW25" s="770"/>
      <c r="CX25" s="770"/>
      <c r="CY25" s="771"/>
      <c r="CZ25" s="772"/>
      <c r="DA25" s="770"/>
      <c r="DB25" s="770"/>
      <c r="DC25" s="770"/>
      <c r="DD25" s="770"/>
      <c r="DE25" s="770"/>
      <c r="DF25" s="770"/>
      <c r="DG25" s="770"/>
      <c r="DH25" s="770"/>
      <c r="DI25" s="770"/>
      <c r="DJ25" s="771"/>
      <c r="DK25" s="611"/>
      <c r="DL25" s="188">
        <f>SUM(DL12:DL23)-DL19</f>
        <v>24173267.565755997</v>
      </c>
      <c r="DM25" s="372">
        <v>24173267.57</v>
      </c>
      <c r="DN25" s="141" t="s">
        <v>324</v>
      </c>
    </row>
    <row r="26" spans="1:123" s="30" customFormat="1" ht="68.25" customHeight="1">
      <c r="A26" s="29" t="s">
        <v>1</v>
      </c>
      <c r="B26" s="29" t="s">
        <v>3</v>
      </c>
      <c r="C26" s="676"/>
      <c r="D26" s="677"/>
      <c r="E26" s="29" t="s">
        <v>64</v>
      </c>
      <c r="F26" s="29" t="s">
        <v>2</v>
      </c>
      <c r="G26" s="24" t="s">
        <v>59</v>
      </c>
      <c r="H26" s="24" t="s">
        <v>74</v>
      </c>
      <c r="I26" s="24" t="s">
        <v>75</v>
      </c>
      <c r="J26" s="24" t="s">
        <v>5</v>
      </c>
      <c r="K26" s="24" t="s">
        <v>0</v>
      </c>
      <c r="L26" s="109"/>
      <c r="M26" s="29" t="s">
        <v>1</v>
      </c>
      <c r="N26" s="29" t="s">
        <v>3</v>
      </c>
      <c r="O26" s="676"/>
      <c r="P26" s="677"/>
      <c r="Q26" s="29" t="s">
        <v>64</v>
      </c>
      <c r="R26" s="29" t="s">
        <v>2</v>
      </c>
      <c r="S26" s="24" t="s">
        <v>59</v>
      </c>
      <c r="T26" s="24" t="s">
        <v>74</v>
      </c>
      <c r="U26" s="24" t="s">
        <v>75</v>
      </c>
      <c r="V26" s="24" t="s">
        <v>5</v>
      </c>
      <c r="W26" s="24" t="s">
        <v>0</v>
      </c>
      <c r="X26" s="29" t="s">
        <v>1</v>
      </c>
      <c r="Y26" s="29" t="s">
        <v>3</v>
      </c>
      <c r="Z26" s="676"/>
      <c r="AA26" s="677"/>
      <c r="AB26" s="29" t="s">
        <v>64</v>
      </c>
      <c r="AC26" s="29" t="s">
        <v>2</v>
      </c>
      <c r="AD26" s="24" t="s">
        <v>59</v>
      </c>
      <c r="AE26" s="24" t="s">
        <v>74</v>
      </c>
      <c r="AF26" s="24" t="s">
        <v>75</v>
      </c>
      <c r="AG26" s="24" t="s">
        <v>5</v>
      </c>
      <c r="AH26" s="24" t="s">
        <v>0</v>
      </c>
      <c r="AJ26" s="29" t="s">
        <v>1</v>
      </c>
      <c r="AK26" s="29" t="s">
        <v>3</v>
      </c>
      <c r="AL26" s="676"/>
      <c r="AM26" s="677"/>
      <c r="AN26" s="29" t="s">
        <v>64</v>
      </c>
      <c r="AO26" s="29" t="s">
        <v>2</v>
      </c>
      <c r="AP26" s="24" t="s">
        <v>59</v>
      </c>
      <c r="AQ26" s="24" t="s">
        <v>74</v>
      </c>
      <c r="AR26" s="24" t="s">
        <v>75</v>
      </c>
      <c r="AS26" s="24" t="s">
        <v>5</v>
      </c>
      <c r="AT26" s="24" t="s">
        <v>0</v>
      </c>
      <c r="AU26" s="24"/>
      <c r="AV26" s="29" t="s">
        <v>1</v>
      </c>
      <c r="AW26" s="29" t="s">
        <v>3</v>
      </c>
      <c r="AX26" s="676"/>
      <c r="AY26" s="677"/>
      <c r="AZ26" s="29" t="s">
        <v>64</v>
      </c>
      <c r="BA26" s="29" t="s">
        <v>2</v>
      </c>
      <c r="BB26" s="24" t="s">
        <v>59</v>
      </c>
      <c r="BC26" s="24" t="s">
        <v>74</v>
      </c>
      <c r="BD26" s="24" t="s">
        <v>75</v>
      </c>
      <c r="BE26" s="24" t="s">
        <v>5</v>
      </c>
      <c r="BF26" s="24" t="s">
        <v>0</v>
      </c>
      <c r="BH26" s="29" t="s">
        <v>1</v>
      </c>
      <c r="BI26" s="29" t="s">
        <v>3</v>
      </c>
      <c r="BJ26" s="676"/>
      <c r="BK26" s="677"/>
      <c r="BL26" s="29" t="s">
        <v>64</v>
      </c>
      <c r="BM26" s="29" t="s">
        <v>2</v>
      </c>
      <c r="BN26" s="24" t="s">
        <v>59</v>
      </c>
      <c r="BO26" s="24" t="s">
        <v>74</v>
      </c>
      <c r="BP26" s="24" t="s">
        <v>75</v>
      </c>
      <c r="BQ26" s="24" t="s">
        <v>5</v>
      </c>
      <c r="BR26" s="24" t="s">
        <v>0</v>
      </c>
      <c r="BS26" s="29" t="s">
        <v>1</v>
      </c>
      <c r="BT26" s="29" t="s">
        <v>3</v>
      </c>
      <c r="BU26" s="676"/>
      <c r="BV26" s="677"/>
      <c r="BW26" s="29" t="s">
        <v>64</v>
      </c>
      <c r="BX26" s="29" t="s">
        <v>2</v>
      </c>
      <c r="BY26" s="24" t="s">
        <v>59</v>
      </c>
      <c r="BZ26" s="24" t="s">
        <v>74</v>
      </c>
      <c r="CA26" s="24" t="s">
        <v>75</v>
      </c>
      <c r="CB26" s="24" t="s">
        <v>5</v>
      </c>
      <c r="CC26" s="24" t="s">
        <v>0</v>
      </c>
      <c r="CD26" s="29" t="s">
        <v>1</v>
      </c>
      <c r="CE26" s="29" t="s">
        <v>3</v>
      </c>
      <c r="CF26" s="676"/>
      <c r="CG26" s="677"/>
      <c r="CH26" s="29" t="s">
        <v>64</v>
      </c>
      <c r="CI26" s="29" t="s">
        <v>2</v>
      </c>
      <c r="CJ26" s="24" t="s">
        <v>59</v>
      </c>
      <c r="CK26" s="24" t="s">
        <v>74</v>
      </c>
      <c r="CL26" s="24" t="s">
        <v>75</v>
      </c>
      <c r="CM26" s="24" t="s">
        <v>5</v>
      </c>
      <c r="CN26" s="24" t="s">
        <v>0</v>
      </c>
      <c r="CO26" s="29" t="s">
        <v>1</v>
      </c>
      <c r="CP26" s="29" t="s">
        <v>3</v>
      </c>
      <c r="CQ26" s="676"/>
      <c r="CR26" s="677"/>
      <c r="CS26" s="29" t="s">
        <v>64</v>
      </c>
      <c r="CT26" s="29" t="s">
        <v>2</v>
      </c>
      <c r="CU26" s="24" t="s">
        <v>59</v>
      </c>
      <c r="CV26" s="24" t="s">
        <v>74</v>
      </c>
      <c r="CW26" s="24" t="s">
        <v>75</v>
      </c>
      <c r="CX26" s="24" t="s">
        <v>5</v>
      </c>
      <c r="CY26" s="24" t="s">
        <v>0</v>
      </c>
      <c r="CZ26" s="29" t="s">
        <v>1</v>
      </c>
      <c r="DA26" s="29" t="s">
        <v>3</v>
      </c>
      <c r="DB26" s="676"/>
      <c r="DC26" s="677"/>
      <c r="DD26" s="29" t="s">
        <v>64</v>
      </c>
      <c r="DE26" s="29" t="s">
        <v>2</v>
      </c>
      <c r="DF26" s="24" t="s">
        <v>59</v>
      </c>
      <c r="DG26" s="24" t="s">
        <v>74</v>
      </c>
      <c r="DH26" s="24" t="s">
        <v>75</v>
      </c>
      <c r="DI26" s="24" t="s">
        <v>5</v>
      </c>
      <c r="DJ26" s="24" t="s">
        <v>0</v>
      </c>
      <c r="DK26" s="127"/>
      <c r="DL26" s="596">
        <f>DM25-DL25</f>
        <v>4.2440034449100494E-3</v>
      </c>
      <c r="DM26" s="365"/>
      <c r="DR26" s="121">
        <f>DR24-DM24</f>
        <v>0</v>
      </c>
    </row>
    <row r="27" spans="1:123">
      <c r="A27" s="24">
        <v>1</v>
      </c>
      <c r="B27" s="24">
        <v>2</v>
      </c>
      <c r="C27" s="672"/>
      <c r="D27" s="673"/>
      <c r="E27" s="24">
        <v>3</v>
      </c>
      <c r="F27" s="24">
        <v>4</v>
      </c>
      <c r="G27" s="24" t="s">
        <v>80</v>
      </c>
      <c r="H27" s="24">
        <v>6</v>
      </c>
      <c r="I27" s="24">
        <v>7</v>
      </c>
      <c r="J27" s="24" t="s">
        <v>61</v>
      </c>
      <c r="K27" s="24">
        <v>9</v>
      </c>
      <c r="L27" s="109"/>
      <c r="M27" s="24">
        <v>1</v>
      </c>
      <c r="N27" s="24">
        <v>2</v>
      </c>
      <c r="O27" s="672"/>
      <c r="P27" s="673"/>
      <c r="Q27" s="24">
        <v>3</v>
      </c>
      <c r="R27" s="24">
        <v>4</v>
      </c>
      <c r="S27" s="24" t="s">
        <v>80</v>
      </c>
      <c r="T27" s="24">
        <v>6</v>
      </c>
      <c r="U27" s="24">
        <v>7</v>
      </c>
      <c r="V27" s="24" t="s">
        <v>61</v>
      </c>
      <c r="W27" s="24">
        <v>9</v>
      </c>
      <c r="X27" s="24">
        <v>1</v>
      </c>
      <c r="Y27" s="24">
        <v>2</v>
      </c>
      <c r="Z27" s="672"/>
      <c r="AA27" s="673"/>
      <c r="AB27" s="24">
        <v>3</v>
      </c>
      <c r="AC27" s="24">
        <v>4</v>
      </c>
      <c r="AD27" s="24" t="s">
        <v>80</v>
      </c>
      <c r="AE27" s="24">
        <v>6</v>
      </c>
      <c r="AF27" s="24">
        <v>7</v>
      </c>
      <c r="AG27" s="24" t="s">
        <v>61</v>
      </c>
      <c r="AH27" s="24">
        <v>9</v>
      </c>
      <c r="AJ27" s="24">
        <v>1</v>
      </c>
      <c r="AK27" s="24">
        <v>2</v>
      </c>
      <c r="AL27" s="672"/>
      <c r="AM27" s="673"/>
      <c r="AN27" s="24">
        <v>3</v>
      </c>
      <c r="AO27" s="24">
        <v>4</v>
      </c>
      <c r="AP27" s="24" t="s">
        <v>80</v>
      </c>
      <c r="AQ27" s="24">
        <v>6</v>
      </c>
      <c r="AR27" s="24">
        <v>7</v>
      </c>
      <c r="AS27" s="24" t="s">
        <v>61</v>
      </c>
      <c r="AT27" s="24">
        <v>9</v>
      </c>
      <c r="AU27" s="24"/>
      <c r="AV27" s="24">
        <v>1</v>
      </c>
      <c r="AW27" s="24">
        <v>2</v>
      </c>
      <c r="AX27" s="672"/>
      <c r="AY27" s="673"/>
      <c r="AZ27" s="24">
        <v>3</v>
      </c>
      <c r="BA27" s="24">
        <v>4</v>
      </c>
      <c r="BB27" s="24" t="s">
        <v>80</v>
      </c>
      <c r="BC27" s="24">
        <v>6</v>
      </c>
      <c r="BD27" s="24">
        <v>7</v>
      </c>
      <c r="BE27" s="24" t="s">
        <v>61</v>
      </c>
      <c r="BF27" s="24">
        <v>9</v>
      </c>
      <c r="BH27" s="24">
        <v>1</v>
      </c>
      <c r="BI27" s="24">
        <v>2</v>
      </c>
      <c r="BJ27" s="672"/>
      <c r="BK27" s="673"/>
      <c r="BL27" s="24">
        <v>3</v>
      </c>
      <c r="BM27" s="24">
        <v>4</v>
      </c>
      <c r="BN27" s="24" t="s">
        <v>80</v>
      </c>
      <c r="BO27" s="24">
        <v>6</v>
      </c>
      <c r="BP27" s="24">
        <v>7</v>
      </c>
      <c r="BQ27" s="24" t="s">
        <v>61</v>
      </c>
      <c r="BR27" s="24">
        <v>9</v>
      </c>
      <c r="BS27" s="24">
        <v>1</v>
      </c>
      <c r="BT27" s="24">
        <v>2</v>
      </c>
      <c r="BU27" s="672"/>
      <c r="BV27" s="673"/>
      <c r="BW27" s="24">
        <v>3</v>
      </c>
      <c r="BX27" s="24">
        <v>4</v>
      </c>
      <c r="BY27" s="24" t="s">
        <v>80</v>
      </c>
      <c r="BZ27" s="24">
        <v>6</v>
      </c>
      <c r="CA27" s="24">
        <v>7</v>
      </c>
      <c r="CB27" s="24" t="s">
        <v>61</v>
      </c>
      <c r="CC27" s="24">
        <v>9</v>
      </c>
      <c r="CD27" s="24">
        <v>1</v>
      </c>
      <c r="CE27" s="24">
        <v>2</v>
      </c>
      <c r="CF27" s="672"/>
      <c r="CG27" s="673"/>
      <c r="CH27" s="24">
        <v>3</v>
      </c>
      <c r="CI27" s="24">
        <v>4</v>
      </c>
      <c r="CJ27" s="24" t="s">
        <v>80</v>
      </c>
      <c r="CK27" s="24">
        <v>6</v>
      </c>
      <c r="CL27" s="24">
        <v>7</v>
      </c>
      <c r="CM27" s="24" t="s">
        <v>61</v>
      </c>
      <c r="CN27" s="24">
        <v>9</v>
      </c>
      <c r="CO27" s="24">
        <v>1</v>
      </c>
      <c r="CP27" s="24">
        <v>2</v>
      </c>
      <c r="CQ27" s="672"/>
      <c r="CR27" s="673"/>
      <c r="CS27" s="24">
        <v>3</v>
      </c>
      <c r="CT27" s="24">
        <v>4</v>
      </c>
      <c r="CU27" s="24" t="s">
        <v>80</v>
      </c>
      <c r="CV27" s="24">
        <v>6</v>
      </c>
      <c r="CW27" s="24">
        <v>7</v>
      </c>
      <c r="CX27" s="24" t="s">
        <v>61</v>
      </c>
      <c r="CY27" s="24">
        <v>9</v>
      </c>
      <c r="CZ27" s="24">
        <v>1</v>
      </c>
      <c r="DA27" s="24">
        <v>2</v>
      </c>
      <c r="DB27" s="672"/>
      <c r="DC27" s="673"/>
      <c r="DD27" s="24">
        <v>3</v>
      </c>
      <c r="DE27" s="24">
        <v>4</v>
      </c>
      <c r="DF27" s="24" t="s">
        <v>80</v>
      </c>
      <c r="DG27" s="24">
        <v>6</v>
      </c>
      <c r="DH27" s="24">
        <v>7</v>
      </c>
      <c r="DI27" s="24" t="s">
        <v>61</v>
      </c>
      <c r="DJ27" s="24">
        <v>9</v>
      </c>
      <c r="DK27" s="127"/>
      <c r="DM27" s="44"/>
      <c r="DO27" s="116"/>
    </row>
    <row r="28" spans="1:123">
      <c r="A28" s="658" t="s">
        <v>6</v>
      </c>
      <c r="B28" s="658"/>
      <c r="C28" s="658"/>
      <c r="D28" s="658"/>
      <c r="E28" s="658"/>
      <c r="F28" s="658"/>
      <c r="G28" s="658"/>
      <c r="H28" s="658"/>
      <c r="I28" s="658"/>
      <c r="J28" s="658"/>
      <c r="K28" s="659"/>
      <c r="L28" s="105"/>
      <c r="M28" s="674" t="s">
        <v>6</v>
      </c>
      <c r="N28" s="674"/>
      <c r="O28" s="674"/>
      <c r="P28" s="674"/>
      <c r="Q28" s="674"/>
      <c r="R28" s="674"/>
      <c r="S28" s="674"/>
      <c r="T28" s="674"/>
      <c r="U28" s="674"/>
      <c r="V28" s="674"/>
      <c r="W28" s="674"/>
      <c r="X28" s="658" t="s">
        <v>6</v>
      </c>
      <c r="Y28" s="658"/>
      <c r="Z28" s="658"/>
      <c r="AA28" s="658"/>
      <c r="AB28" s="658"/>
      <c r="AC28" s="658"/>
      <c r="AD28" s="658"/>
      <c r="AE28" s="658"/>
      <c r="AF28" s="658"/>
      <c r="AG28" s="658"/>
      <c r="AH28" s="659"/>
      <c r="AJ28" s="674" t="s">
        <v>6</v>
      </c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83"/>
      <c r="AV28" s="658" t="s">
        <v>6</v>
      </c>
      <c r="AW28" s="658"/>
      <c r="AX28" s="658"/>
      <c r="AY28" s="658"/>
      <c r="AZ28" s="658"/>
      <c r="BA28" s="658"/>
      <c r="BB28" s="658"/>
      <c r="BC28" s="658"/>
      <c r="BD28" s="658"/>
      <c r="BE28" s="658"/>
      <c r="BF28" s="659"/>
      <c r="BH28" s="658" t="s">
        <v>6</v>
      </c>
      <c r="BI28" s="658"/>
      <c r="BJ28" s="658"/>
      <c r="BK28" s="658"/>
      <c r="BL28" s="658"/>
      <c r="BM28" s="658"/>
      <c r="BN28" s="658"/>
      <c r="BO28" s="658"/>
      <c r="BP28" s="658"/>
      <c r="BQ28" s="658"/>
      <c r="BR28" s="659"/>
      <c r="BS28" s="658" t="s">
        <v>6</v>
      </c>
      <c r="BT28" s="658"/>
      <c r="BU28" s="658"/>
      <c r="BV28" s="658"/>
      <c r="BW28" s="658"/>
      <c r="BX28" s="658"/>
      <c r="BY28" s="658"/>
      <c r="BZ28" s="658"/>
      <c r="CA28" s="658"/>
      <c r="CB28" s="658"/>
      <c r="CC28" s="659"/>
      <c r="CD28" s="658" t="s">
        <v>6</v>
      </c>
      <c r="CE28" s="658"/>
      <c r="CF28" s="658"/>
      <c r="CG28" s="658"/>
      <c r="CH28" s="658"/>
      <c r="CI28" s="658"/>
      <c r="CJ28" s="658"/>
      <c r="CK28" s="658"/>
      <c r="CL28" s="658"/>
      <c r="CM28" s="658"/>
      <c r="CN28" s="659"/>
      <c r="CO28" s="658" t="s">
        <v>6</v>
      </c>
      <c r="CP28" s="658"/>
      <c r="CQ28" s="658"/>
      <c r="CR28" s="658"/>
      <c r="CS28" s="658"/>
      <c r="CT28" s="658"/>
      <c r="CU28" s="658"/>
      <c r="CV28" s="658"/>
      <c r="CW28" s="658"/>
      <c r="CX28" s="658"/>
      <c r="CY28" s="659"/>
      <c r="CZ28" s="658" t="s">
        <v>6</v>
      </c>
      <c r="DA28" s="658"/>
      <c r="DB28" s="658"/>
      <c r="DC28" s="658"/>
      <c r="DD28" s="658"/>
      <c r="DE28" s="658"/>
      <c r="DF28" s="658"/>
      <c r="DG28" s="658"/>
      <c r="DH28" s="658"/>
      <c r="DI28" s="658"/>
      <c r="DJ28" s="659"/>
      <c r="DK28" s="51"/>
      <c r="DM28" s="44"/>
    </row>
    <row r="29" spans="1:123" ht="15" customHeight="1" outlineLevel="1">
      <c r="A29" s="20">
        <v>1</v>
      </c>
      <c r="B29" s="15" t="s">
        <v>82</v>
      </c>
      <c r="C29" s="661"/>
      <c r="D29" s="662"/>
      <c r="E29" s="32">
        <f>20</f>
        <v>20</v>
      </c>
      <c r="F29" s="8">
        <f>F15</f>
        <v>376</v>
      </c>
      <c r="G29" s="58">
        <f>E29/F29</f>
        <v>5.3191489361702128E-2</v>
      </c>
      <c r="H29" s="14">
        <v>1</v>
      </c>
      <c r="I29" s="26">
        <v>150</v>
      </c>
      <c r="J29" s="50">
        <f t="shared" ref="J29:J54" si="73">IFERROR(G29*I29/H29,0)</f>
        <v>7.9787234042553195</v>
      </c>
      <c r="K29" s="667" t="s">
        <v>60</v>
      </c>
      <c r="L29" s="53"/>
      <c r="M29" s="20">
        <v>1</v>
      </c>
      <c r="N29" s="444" t="s">
        <v>82</v>
      </c>
      <c r="O29" s="665"/>
      <c r="P29" s="666"/>
      <c r="Q29" s="387"/>
      <c r="R29" s="388">
        <f>R16</f>
        <v>53</v>
      </c>
      <c r="S29" s="389">
        <f>Q29/R29</f>
        <v>0</v>
      </c>
      <c r="T29" s="390">
        <v>1</v>
      </c>
      <c r="U29" s="391">
        <f>AF29</f>
        <v>450</v>
      </c>
      <c r="V29" s="450">
        <f t="shared" ref="V29:V54" si="74">IFERROR(S29*U29/T29,0)</f>
        <v>0</v>
      </c>
      <c r="W29" s="667" t="s">
        <v>60</v>
      </c>
      <c r="X29" s="20">
        <v>1</v>
      </c>
      <c r="Y29" s="447" t="s">
        <v>82</v>
      </c>
      <c r="Z29" s="707"/>
      <c r="AA29" s="708"/>
      <c r="AB29" s="387"/>
      <c r="AC29" s="378">
        <f t="shared" ref="AC29:AC54" si="75">AC$12</f>
        <v>47002</v>
      </c>
      <c r="AD29" s="481">
        <f>AB29/AC29</f>
        <v>0</v>
      </c>
      <c r="AE29" s="380">
        <v>1</v>
      </c>
      <c r="AF29" s="381">
        <f>AR29</f>
        <v>450</v>
      </c>
      <c r="AG29" s="484">
        <f t="shared" ref="AG29:AG54" si="76">IFERROR(AD29*AF29/AE29,0)</f>
        <v>0</v>
      </c>
      <c r="AH29" s="667" t="s">
        <v>60</v>
      </c>
      <c r="AJ29" s="20">
        <v>1</v>
      </c>
      <c r="AK29" s="446" t="s">
        <v>82</v>
      </c>
      <c r="AL29" s="665" t="s">
        <v>206</v>
      </c>
      <c r="AM29" s="666"/>
      <c r="AN29" s="384">
        <v>10</v>
      </c>
      <c r="AO29" s="374">
        <f>AO16</f>
        <v>167</v>
      </c>
      <c r="AP29" s="385">
        <f>AN29/AO29</f>
        <v>5.9880239520958084E-2</v>
      </c>
      <c r="AQ29" s="376">
        <v>1</v>
      </c>
      <c r="AR29" s="26">
        <f>BD29</f>
        <v>450</v>
      </c>
      <c r="AS29" s="514">
        <f t="shared" ref="AS29:AS54" si="77">IFERROR(AP29*AR29/AQ29,0)</f>
        <v>26.946107784431138</v>
      </c>
      <c r="AT29" s="667" t="s">
        <v>60</v>
      </c>
      <c r="AU29" s="86"/>
      <c r="AV29" s="20">
        <v>1</v>
      </c>
      <c r="AW29" s="445" t="s">
        <v>82</v>
      </c>
      <c r="AX29" s="665"/>
      <c r="AY29" s="666"/>
      <c r="AZ29" s="384">
        <v>18</v>
      </c>
      <c r="BA29" s="374">
        <f>BA16</f>
        <v>197</v>
      </c>
      <c r="BB29" s="385">
        <f>AZ29/BA29</f>
        <v>9.1370558375634514E-2</v>
      </c>
      <c r="BC29" s="376">
        <v>1</v>
      </c>
      <c r="BD29" s="377">
        <f>BP29</f>
        <v>450</v>
      </c>
      <c r="BE29" s="540">
        <f t="shared" ref="BE29:BE54" si="78">IFERROR(BB29*BD29/BC29,0)</f>
        <v>41.116751269035532</v>
      </c>
      <c r="BF29" s="667" t="s">
        <v>60</v>
      </c>
      <c r="BH29" s="20">
        <v>1</v>
      </c>
      <c r="BI29" s="15" t="s">
        <v>82</v>
      </c>
      <c r="BJ29" s="665"/>
      <c r="BK29" s="666"/>
      <c r="BL29" s="384">
        <v>4</v>
      </c>
      <c r="BM29" s="374">
        <f>BM16</f>
        <v>48</v>
      </c>
      <c r="BN29" s="385">
        <f>BL29/BM29</f>
        <v>8.3333333333333329E-2</v>
      </c>
      <c r="BO29" s="376">
        <v>1</v>
      </c>
      <c r="BP29" s="26">
        <f>CL29</f>
        <v>450</v>
      </c>
      <c r="BQ29" s="50">
        <f t="shared" ref="BQ29:BQ54" si="79">IFERROR(BN29*BP29/BO29,0)</f>
        <v>37.5</v>
      </c>
      <c r="BR29" s="667" t="s">
        <v>60</v>
      </c>
      <c r="BS29" s="20">
        <v>1</v>
      </c>
      <c r="BT29" s="444" t="s">
        <v>82</v>
      </c>
      <c r="BU29" s="665"/>
      <c r="BV29" s="666"/>
      <c r="BW29" s="384"/>
      <c r="BX29" s="374">
        <f>BX16</f>
        <v>0</v>
      </c>
      <c r="BY29" s="569" t="e">
        <f>BW29/BX29</f>
        <v>#DIV/0!</v>
      </c>
      <c r="BZ29" s="376">
        <v>1</v>
      </c>
      <c r="CA29" s="377">
        <f>BP29</f>
        <v>450</v>
      </c>
      <c r="CB29" s="450">
        <f t="shared" ref="CB29:CB54" si="80">IFERROR(BY29*CA29/BZ29,0)</f>
        <v>0</v>
      </c>
      <c r="CC29" s="667" t="s">
        <v>60</v>
      </c>
      <c r="CD29" s="20">
        <v>1</v>
      </c>
      <c r="CE29" s="573" t="s">
        <v>82</v>
      </c>
      <c r="CF29" s="665"/>
      <c r="CG29" s="666"/>
      <c r="CH29" s="384"/>
      <c r="CI29" s="374">
        <f>CI16</f>
        <v>18</v>
      </c>
      <c r="CJ29" s="569">
        <f>CH29/CI29</f>
        <v>0</v>
      </c>
      <c r="CK29" s="376">
        <v>1</v>
      </c>
      <c r="CL29" s="377">
        <f>CW29</f>
        <v>450</v>
      </c>
      <c r="CM29" s="576">
        <f t="shared" ref="CM29:CM54" si="81">IFERROR(CJ29*CL29/CK29,0)</f>
        <v>0</v>
      </c>
      <c r="CN29" s="667" t="s">
        <v>60</v>
      </c>
      <c r="CO29" s="20">
        <v>1</v>
      </c>
      <c r="CP29" s="447" t="s">
        <v>82</v>
      </c>
      <c r="CQ29" s="665"/>
      <c r="CR29" s="666"/>
      <c r="CS29" s="384"/>
      <c r="CT29" s="374">
        <f>CT16</f>
        <v>4</v>
      </c>
      <c r="CU29" s="569">
        <f>CS29/CT29</f>
        <v>0</v>
      </c>
      <c r="CV29" s="376">
        <v>1</v>
      </c>
      <c r="CW29" s="377">
        <v>450</v>
      </c>
      <c r="CX29" s="484">
        <f t="shared" ref="CX29:CX54" si="82">IFERROR(CU29*CW29/CV29,0)</f>
        <v>0</v>
      </c>
      <c r="CY29" s="667" t="s">
        <v>60</v>
      </c>
      <c r="CZ29" s="20">
        <v>1</v>
      </c>
      <c r="DA29" s="15" t="s">
        <v>82</v>
      </c>
      <c r="DB29" s="665"/>
      <c r="DC29" s="666"/>
      <c r="DD29" s="384"/>
      <c r="DE29" s="374"/>
      <c r="DF29" s="569" t="e">
        <f>DD29/DE29</f>
        <v>#DIV/0!</v>
      </c>
      <c r="DG29" s="376">
        <v>1</v>
      </c>
      <c r="DH29" s="377"/>
      <c r="DI29" s="50">
        <f t="shared" ref="DI29:DI54" si="83">IFERROR(DF29*DH29/DG29,0)</f>
        <v>0</v>
      </c>
      <c r="DJ29" s="667" t="s">
        <v>60</v>
      </c>
      <c r="DK29" s="53"/>
      <c r="DM29" s="44">
        <f>R29*V29+AC29*AG29+AO29*AS29+BA29*BE29+BQ29*BM29</f>
        <v>14400</v>
      </c>
    </row>
    <row r="30" spans="1:123" ht="20.25" customHeight="1" outlineLevel="1">
      <c r="A30" s="20">
        <v>2</v>
      </c>
      <c r="B30" s="15" t="s">
        <v>83</v>
      </c>
      <c r="C30" s="661"/>
      <c r="D30" s="662"/>
      <c r="E30" s="32">
        <f>20*10</f>
        <v>200</v>
      </c>
      <c r="F30" s="96">
        <f>F12</f>
        <v>376</v>
      </c>
      <c r="G30" s="58">
        <f t="shared" ref="G30:G54" si="84">E30/F30</f>
        <v>0.53191489361702127</v>
      </c>
      <c r="H30" s="14">
        <v>1</v>
      </c>
      <c r="I30" s="26">
        <v>200</v>
      </c>
      <c r="J30" s="50">
        <f t="shared" si="73"/>
        <v>106.38297872340425</v>
      </c>
      <c r="K30" s="668"/>
      <c r="L30" s="53"/>
      <c r="M30" s="20">
        <v>2</v>
      </c>
      <c r="N30" s="444" t="s">
        <v>83</v>
      </c>
      <c r="O30" s="665"/>
      <c r="P30" s="666"/>
      <c r="Q30" s="387">
        <f>9*2</f>
        <v>18</v>
      </c>
      <c r="R30" s="388">
        <f>R16</f>
        <v>53</v>
      </c>
      <c r="S30" s="389">
        <f t="shared" ref="S30:S43" si="85">Q30/R30</f>
        <v>0.33962264150943394</v>
      </c>
      <c r="T30" s="390">
        <v>1</v>
      </c>
      <c r="U30" s="391">
        <f t="shared" ref="U30:U47" si="86">AF30</f>
        <v>280</v>
      </c>
      <c r="V30" s="450">
        <f t="shared" si="74"/>
        <v>95.094339622641499</v>
      </c>
      <c r="W30" s="668"/>
      <c r="X30" s="20">
        <v>2</v>
      </c>
      <c r="Y30" s="447" t="s">
        <v>83</v>
      </c>
      <c r="Z30" s="707"/>
      <c r="AA30" s="708"/>
      <c r="AB30" s="387"/>
      <c r="AC30" s="378">
        <f t="shared" si="75"/>
        <v>47002</v>
      </c>
      <c r="AD30" s="481">
        <f t="shared" ref="AD30:AD43" si="87">AB30/AC30</f>
        <v>0</v>
      </c>
      <c r="AE30" s="380">
        <v>1</v>
      </c>
      <c r="AF30" s="381">
        <f t="shared" ref="AF30:AF46" si="88">AR30</f>
        <v>280</v>
      </c>
      <c r="AG30" s="484">
        <f t="shared" si="76"/>
        <v>0</v>
      </c>
      <c r="AH30" s="668"/>
      <c r="AJ30" s="20">
        <v>2</v>
      </c>
      <c r="AK30" s="446" t="s">
        <v>83</v>
      </c>
      <c r="AL30" s="665" t="s">
        <v>206</v>
      </c>
      <c r="AM30" s="666"/>
      <c r="AN30" s="384">
        <f>20*10/434*AO30</f>
        <v>76.958525345622121</v>
      </c>
      <c r="AO30" s="374">
        <f>AO16</f>
        <v>167</v>
      </c>
      <c r="AP30" s="385">
        <f t="shared" ref="AP30:AP43" si="89">AN30/AO30</f>
        <v>0.46082949308755761</v>
      </c>
      <c r="AQ30" s="376">
        <v>1</v>
      </c>
      <c r="AR30" s="26">
        <f t="shared" ref="AR30:AR47" si="90">BD30</f>
        <v>280</v>
      </c>
      <c r="AS30" s="514">
        <f t="shared" si="77"/>
        <v>129.03225806451613</v>
      </c>
      <c r="AT30" s="668"/>
      <c r="AU30" s="87"/>
      <c r="AV30" s="20">
        <v>2</v>
      </c>
      <c r="AW30" s="445" t="s">
        <v>83</v>
      </c>
      <c r="AX30" s="665"/>
      <c r="AY30" s="666"/>
      <c r="AZ30" s="384">
        <f>20*10/434*BA30</f>
        <v>90.783410138248854</v>
      </c>
      <c r="BA30" s="374">
        <f>BA16</f>
        <v>197</v>
      </c>
      <c r="BB30" s="385">
        <f t="shared" ref="BB30:BB43" si="91">AZ30/BA30</f>
        <v>0.46082949308755766</v>
      </c>
      <c r="BC30" s="376">
        <v>1</v>
      </c>
      <c r="BD30" s="377">
        <f t="shared" ref="BD30:BD47" si="92">BP30</f>
        <v>280</v>
      </c>
      <c r="BE30" s="540">
        <f t="shared" si="78"/>
        <v>129.03225806451616</v>
      </c>
      <c r="BF30" s="668"/>
      <c r="BH30" s="20">
        <v>2</v>
      </c>
      <c r="BI30" s="15" t="s">
        <v>83</v>
      </c>
      <c r="BJ30" s="665"/>
      <c r="BK30" s="666"/>
      <c r="BL30" s="384">
        <f>20*10/434*BM30</f>
        <v>22.119815668202765</v>
      </c>
      <c r="BM30" s="374">
        <f>BM16</f>
        <v>48</v>
      </c>
      <c r="BN30" s="385">
        <f t="shared" ref="BN30:BN43" si="93">BL30/BM30</f>
        <v>0.46082949308755761</v>
      </c>
      <c r="BO30" s="376">
        <v>1</v>
      </c>
      <c r="BP30" s="26">
        <f t="shared" ref="BP30:BP47" si="94">CL30</f>
        <v>280</v>
      </c>
      <c r="BQ30" s="50">
        <f t="shared" si="79"/>
        <v>129.03225806451613</v>
      </c>
      <c r="BR30" s="668"/>
      <c r="BS30" s="20">
        <v>2</v>
      </c>
      <c r="BT30" s="444" t="s">
        <v>83</v>
      </c>
      <c r="BU30" s="665"/>
      <c r="BV30" s="666"/>
      <c r="BW30" s="384">
        <f>20*10/417*BX30</f>
        <v>0</v>
      </c>
      <c r="BX30" s="374">
        <f>BX16</f>
        <v>0</v>
      </c>
      <c r="BY30" s="569" t="e">
        <f t="shared" ref="BY30:BY43" si="95">BW30/BX30</f>
        <v>#DIV/0!</v>
      </c>
      <c r="BZ30" s="376">
        <v>1</v>
      </c>
      <c r="CA30" s="377">
        <f t="shared" ref="CA30:CA48" si="96">BP30</f>
        <v>280</v>
      </c>
      <c r="CB30" s="450">
        <f t="shared" si="80"/>
        <v>0</v>
      </c>
      <c r="CC30" s="668"/>
      <c r="CD30" s="20">
        <v>2</v>
      </c>
      <c r="CE30" s="573" t="s">
        <v>83</v>
      </c>
      <c r="CF30" s="665"/>
      <c r="CG30" s="666"/>
      <c r="CH30" s="384">
        <f>20*10/434*CI30</f>
        <v>8.2949308755760374</v>
      </c>
      <c r="CI30" s="374">
        <f>CI16</f>
        <v>18</v>
      </c>
      <c r="CJ30" s="569">
        <f t="shared" ref="CJ30:CJ43" si="97">CH30/CI30</f>
        <v>0.46082949308755761</v>
      </c>
      <c r="CK30" s="376">
        <v>1</v>
      </c>
      <c r="CL30" s="377">
        <f t="shared" ref="CL30:CL53" si="98">CW30</f>
        <v>280</v>
      </c>
      <c r="CM30" s="576">
        <f t="shared" si="81"/>
        <v>129.03225806451613</v>
      </c>
      <c r="CN30" s="668"/>
      <c r="CO30" s="20">
        <v>2</v>
      </c>
      <c r="CP30" s="447" t="s">
        <v>83</v>
      </c>
      <c r="CQ30" s="665"/>
      <c r="CR30" s="666"/>
      <c r="CS30" s="384">
        <f>20*10/434*CT30</f>
        <v>1.8433179723502304</v>
      </c>
      <c r="CT30" s="374">
        <f>CT16</f>
        <v>4</v>
      </c>
      <c r="CU30" s="569">
        <f t="shared" ref="CU30:CU43" si="99">CS30/CT30</f>
        <v>0.46082949308755761</v>
      </c>
      <c r="CV30" s="376">
        <v>1</v>
      </c>
      <c r="CW30" s="377">
        <v>280</v>
      </c>
      <c r="CX30" s="484">
        <f t="shared" si="82"/>
        <v>129.03225806451613</v>
      </c>
      <c r="CY30" s="668"/>
      <c r="CZ30" s="20">
        <v>2</v>
      </c>
      <c r="DA30" s="15" t="s">
        <v>83</v>
      </c>
      <c r="DB30" s="665"/>
      <c r="DC30" s="666"/>
      <c r="DD30" s="384">
        <f>20*10/418*DE30</f>
        <v>0</v>
      </c>
      <c r="DE30" s="374"/>
      <c r="DF30" s="569" t="e">
        <f t="shared" ref="DF30:DF43" si="100">DD30/DE30</f>
        <v>#DIV/0!</v>
      </c>
      <c r="DG30" s="376">
        <v>1</v>
      </c>
      <c r="DH30" s="377"/>
      <c r="DI30" s="50">
        <f t="shared" si="83"/>
        <v>0</v>
      </c>
      <c r="DJ30" s="668"/>
      <c r="DK30" s="53"/>
      <c r="DM30" s="44">
        <f t="shared" ref="DM30:DM48" si="101">R30*V30+AC30*AG30+AO30*AS30+BA30*BE30+BM30*BQ30+CX30*CT30+CM30*CI30+CB30*BX30</f>
        <v>61040.000000000007</v>
      </c>
    </row>
    <row r="31" spans="1:123" ht="15" hidden="1" customHeight="1">
      <c r="A31" s="20">
        <v>3</v>
      </c>
      <c r="B31" s="15" t="s">
        <v>84</v>
      </c>
      <c r="C31" s="661"/>
      <c r="D31" s="662"/>
      <c r="E31" s="32">
        <f>1*20</f>
        <v>20</v>
      </c>
      <c r="F31" s="8">
        <f>F12</f>
        <v>376</v>
      </c>
      <c r="G31" s="58">
        <f t="shared" si="84"/>
        <v>5.3191489361702128E-2</v>
      </c>
      <c r="H31" s="14">
        <v>1</v>
      </c>
      <c r="I31" s="26">
        <v>240</v>
      </c>
      <c r="J31" s="50">
        <f t="shared" si="73"/>
        <v>12.76595744680851</v>
      </c>
      <c r="K31" s="668"/>
      <c r="L31" s="53"/>
      <c r="M31" s="20">
        <v>3</v>
      </c>
      <c r="N31" s="444" t="s">
        <v>84</v>
      </c>
      <c r="O31" s="665"/>
      <c r="P31" s="666"/>
      <c r="Q31" s="387">
        <v>2</v>
      </c>
      <c r="R31" s="388">
        <f>R16</f>
        <v>53</v>
      </c>
      <c r="S31" s="389">
        <f t="shared" si="85"/>
        <v>3.7735849056603772E-2</v>
      </c>
      <c r="T31" s="390">
        <v>1</v>
      </c>
      <c r="U31" s="391">
        <f t="shared" si="86"/>
        <v>240</v>
      </c>
      <c r="V31" s="450">
        <f t="shared" si="74"/>
        <v>9.0566037735849054</v>
      </c>
      <c r="W31" s="668"/>
      <c r="X31" s="20">
        <v>3</v>
      </c>
      <c r="Y31" s="447" t="s">
        <v>84</v>
      </c>
      <c r="Z31" s="707"/>
      <c r="AA31" s="708"/>
      <c r="AB31" s="387"/>
      <c r="AC31" s="378">
        <f t="shared" si="75"/>
        <v>47002</v>
      </c>
      <c r="AD31" s="481">
        <f t="shared" si="87"/>
        <v>0</v>
      </c>
      <c r="AE31" s="380">
        <v>1</v>
      </c>
      <c r="AF31" s="381">
        <f t="shared" si="88"/>
        <v>240</v>
      </c>
      <c r="AG31" s="484">
        <f t="shared" si="76"/>
        <v>0</v>
      </c>
      <c r="AH31" s="668"/>
      <c r="AJ31" s="20">
        <v>3</v>
      </c>
      <c r="AK31" s="446" t="s">
        <v>84</v>
      </c>
      <c r="AL31" s="665" t="s">
        <v>206</v>
      </c>
      <c r="AM31" s="666"/>
      <c r="AN31" s="384">
        <f>1*28/562*AO31</f>
        <v>8.320284697508896</v>
      </c>
      <c r="AO31" s="374">
        <f>AO16</f>
        <v>167</v>
      </c>
      <c r="AP31" s="385">
        <f t="shared" si="89"/>
        <v>4.9822064056939494E-2</v>
      </c>
      <c r="AQ31" s="376">
        <v>1</v>
      </c>
      <c r="AR31" s="26">
        <f t="shared" si="90"/>
        <v>240</v>
      </c>
      <c r="AS31" s="514">
        <f t="shared" si="77"/>
        <v>11.957295373665479</v>
      </c>
      <c r="AT31" s="668"/>
      <c r="AU31" s="87"/>
      <c r="AV31" s="20">
        <v>3</v>
      </c>
      <c r="AW31" s="445" t="s">
        <v>84</v>
      </c>
      <c r="AX31" s="665"/>
      <c r="AY31" s="666"/>
      <c r="AZ31" s="384">
        <f>1*28/562*BA31</f>
        <v>9.814946619217082</v>
      </c>
      <c r="BA31" s="374">
        <f>BA16</f>
        <v>197</v>
      </c>
      <c r="BB31" s="385">
        <f t="shared" si="91"/>
        <v>4.9822064056939501E-2</v>
      </c>
      <c r="BC31" s="376">
        <v>1</v>
      </c>
      <c r="BD31" s="377">
        <f t="shared" si="92"/>
        <v>240</v>
      </c>
      <c r="BE31" s="540">
        <f t="shared" si="78"/>
        <v>11.957295373665481</v>
      </c>
      <c r="BF31" s="668"/>
      <c r="BH31" s="20">
        <v>3</v>
      </c>
      <c r="BI31" s="15" t="s">
        <v>84</v>
      </c>
      <c r="BJ31" s="665"/>
      <c r="BK31" s="666"/>
      <c r="BL31" s="384">
        <f>1*28/562*BM31</f>
        <v>2.3914590747330959</v>
      </c>
      <c r="BM31" s="374">
        <f>BM16</f>
        <v>48</v>
      </c>
      <c r="BN31" s="385">
        <f t="shared" si="93"/>
        <v>4.9822064056939501E-2</v>
      </c>
      <c r="BO31" s="376">
        <v>1</v>
      </c>
      <c r="BP31" s="26">
        <f t="shared" si="94"/>
        <v>240</v>
      </c>
      <c r="BQ31" s="50">
        <f t="shared" si="79"/>
        <v>11.957295373665481</v>
      </c>
      <c r="BR31" s="668"/>
      <c r="BS31" s="20">
        <v>3</v>
      </c>
      <c r="BT31" s="444" t="s">
        <v>84</v>
      </c>
      <c r="BU31" s="665"/>
      <c r="BV31" s="666"/>
      <c r="BW31" s="384">
        <f>1*28/562*BX31</f>
        <v>0</v>
      </c>
      <c r="BX31" s="374">
        <f>BX16</f>
        <v>0</v>
      </c>
      <c r="BY31" s="569" t="e">
        <f t="shared" si="95"/>
        <v>#DIV/0!</v>
      </c>
      <c r="BZ31" s="376">
        <v>1</v>
      </c>
      <c r="CA31" s="377">
        <f t="shared" si="96"/>
        <v>240</v>
      </c>
      <c r="CB31" s="450">
        <f t="shared" si="80"/>
        <v>0</v>
      </c>
      <c r="CC31" s="668"/>
      <c r="CD31" s="20">
        <v>3</v>
      </c>
      <c r="CE31" s="573" t="s">
        <v>84</v>
      </c>
      <c r="CF31" s="665"/>
      <c r="CG31" s="666"/>
      <c r="CH31" s="384">
        <f>1*28/562*CI31</f>
        <v>0.89679715302491103</v>
      </c>
      <c r="CI31" s="374">
        <f>CI16</f>
        <v>18</v>
      </c>
      <c r="CJ31" s="569">
        <f t="shared" si="97"/>
        <v>4.9822064056939501E-2</v>
      </c>
      <c r="CK31" s="376">
        <v>1</v>
      </c>
      <c r="CL31" s="377">
        <f t="shared" si="98"/>
        <v>240</v>
      </c>
      <c r="CM31" s="576">
        <f t="shared" si="81"/>
        <v>11.957295373665481</v>
      </c>
      <c r="CN31" s="668"/>
      <c r="CO31" s="20">
        <v>3</v>
      </c>
      <c r="CP31" s="447" t="s">
        <v>84</v>
      </c>
      <c r="CQ31" s="665"/>
      <c r="CR31" s="666"/>
      <c r="CS31" s="384">
        <f>1*28/562*CT31</f>
        <v>0.199288256227758</v>
      </c>
      <c r="CT31" s="374">
        <f>CT16</f>
        <v>4</v>
      </c>
      <c r="CU31" s="569">
        <f t="shared" si="99"/>
        <v>4.9822064056939501E-2</v>
      </c>
      <c r="CV31" s="376">
        <v>1</v>
      </c>
      <c r="CW31" s="377">
        <v>240</v>
      </c>
      <c r="CX31" s="484">
        <f t="shared" si="82"/>
        <v>11.957295373665481</v>
      </c>
      <c r="CY31" s="668"/>
      <c r="CZ31" s="20">
        <v>3</v>
      </c>
      <c r="DA31" s="15" t="s">
        <v>84</v>
      </c>
      <c r="DB31" s="665"/>
      <c r="DC31" s="666"/>
      <c r="DD31" s="384">
        <f>1*28/562*DE31</f>
        <v>0</v>
      </c>
      <c r="DE31" s="374"/>
      <c r="DF31" s="569" t="e">
        <f t="shared" si="100"/>
        <v>#DIV/0!</v>
      </c>
      <c r="DG31" s="376">
        <v>1</v>
      </c>
      <c r="DH31" s="377"/>
      <c r="DI31" s="50">
        <f t="shared" si="83"/>
        <v>0</v>
      </c>
      <c r="DJ31" s="668"/>
      <c r="DK31" s="53"/>
      <c r="DM31" s="44">
        <f t="shared" si="101"/>
        <v>5669.4661921708193</v>
      </c>
    </row>
    <row r="32" spans="1:123" ht="24.75" customHeight="1" outlineLevel="1">
      <c r="A32" s="20">
        <v>4</v>
      </c>
      <c r="B32" s="15" t="s">
        <v>85</v>
      </c>
      <c r="C32" s="661"/>
      <c r="D32" s="662"/>
      <c r="E32" s="32">
        <f>1*20*4</f>
        <v>80</v>
      </c>
      <c r="F32" s="8">
        <f>F12</f>
        <v>376</v>
      </c>
      <c r="G32" s="58">
        <f t="shared" si="84"/>
        <v>0.21276595744680851</v>
      </c>
      <c r="H32" s="14">
        <v>1</v>
      </c>
      <c r="I32" s="26">
        <v>50</v>
      </c>
      <c r="J32" s="50">
        <f t="shared" si="73"/>
        <v>10.638297872340425</v>
      </c>
      <c r="K32" s="668"/>
      <c r="L32" s="53"/>
      <c r="M32" s="20">
        <v>3</v>
      </c>
      <c r="N32" s="444" t="s">
        <v>85</v>
      </c>
      <c r="O32" s="665"/>
      <c r="P32" s="666"/>
      <c r="Q32" s="387">
        <v>2</v>
      </c>
      <c r="R32" s="388">
        <f>R16</f>
        <v>53</v>
      </c>
      <c r="S32" s="389">
        <f t="shared" si="85"/>
        <v>3.7735849056603772E-2</v>
      </c>
      <c r="T32" s="390">
        <v>1</v>
      </c>
      <c r="U32" s="391">
        <f t="shared" si="86"/>
        <v>120</v>
      </c>
      <c r="V32" s="450">
        <f t="shared" si="74"/>
        <v>4.5283018867924527</v>
      </c>
      <c r="W32" s="668"/>
      <c r="X32" s="20">
        <v>3</v>
      </c>
      <c r="Y32" s="447" t="s">
        <v>85</v>
      </c>
      <c r="Z32" s="707"/>
      <c r="AA32" s="708"/>
      <c r="AB32" s="387"/>
      <c r="AC32" s="378">
        <f t="shared" si="75"/>
        <v>47002</v>
      </c>
      <c r="AD32" s="481">
        <f t="shared" si="87"/>
        <v>0</v>
      </c>
      <c r="AE32" s="380">
        <v>1</v>
      </c>
      <c r="AF32" s="381">
        <f t="shared" si="88"/>
        <v>120</v>
      </c>
      <c r="AG32" s="484">
        <f t="shared" si="76"/>
        <v>0</v>
      </c>
      <c r="AH32" s="668"/>
      <c r="AJ32" s="20">
        <v>3</v>
      </c>
      <c r="AK32" s="446" t="s">
        <v>85</v>
      </c>
      <c r="AL32" s="665" t="s">
        <v>206</v>
      </c>
      <c r="AM32" s="666"/>
      <c r="AN32" s="384">
        <f>1*20*4/434*AO32</f>
        <v>30.783410138248851</v>
      </c>
      <c r="AO32" s="374">
        <f>AO16</f>
        <v>167</v>
      </c>
      <c r="AP32" s="385">
        <f t="shared" si="89"/>
        <v>0.18433179723502305</v>
      </c>
      <c r="AQ32" s="376">
        <v>1</v>
      </c>
      <c r="AR32" s="26">
        <f t="shared" si="90"/>
        <v>120</v>
      </c>
      <c r="AS32" s="514">
        <f t="shared" si="77"/>
        <v>22.119815668202765</v>
      </c>
      <c r="AT32" s="668"/>
      <c r="AU32" s="87"/>
      <c r="AV32" s="20">
        <v>3</v>
      </c>
      <c r="AW32" s="445" t="s">
        <v>85</v>
      </c>
      <c r="AX32" s="665"/>
      <c r="AY32" s="666"/>
      <c r="AZ32" s="384">
        <f>1*20*4/434*BA32</f>
        <v>36.313364055299537</v>
      </c>
      <c r="BA32" s="374">
        <f>BA16</f>
        <v>197</v>
      </c>
      <c r="BB32" s="385">
        <f t="shared" si="91"/>
        <v>0.18433179723502302</v>
      </c>
      <c r="BC32" s="376">
        <v>1</v>
      </c>
      <c r="BD32" s="377">
        <f t="shared" si="92"/>
        <v>120</v>
      </c>
      <c r="BE32" s="540">
        <f t="shared" si="78"/>
        <v>22.119815668202762</v>
      </c>
      <c r="BF32" s="668"/>
      <c r="BH32" s="20">
        <v>3</v>
      </c>
      <c r="BI32" s="15" t="s">
        <v>85</v>
      </c>
      <c r="BJ32" s="665"/>
      <c r="BK32" s="666"/>
      <c r="BL32" s="384">
        <f>1*20*4/434*BM32</f>
        <v>8.8479262672811068</v>
      </c>
      <c r="BM32" s="374">
        <f>BM16</f>
        <v>48</v>
      </c>
      <c r="BN32" s="385">
        <f t="shared" si="93"/>
        <v>0.18433179723502305</v>
      </c>
      <c r="BO32" s="376">
        <v>1</v>
      </c>
      <c r="BP32" s="26">
        <f t="shared" si="94"/>
        <v>120</v>
      </c>
      <c r="BQ32" s="50">
        <f t="shared" si="79"/>
        <v>22.119815668202765</v>
      </c>
      <c r="BR32" s="668"/>
      <c r="BS32" s="20">
        <v>3</v>
      </c>
      <c r="BT32" s="444" t="s">
        <v>85</v>
      </c>
      <c r="BU32" s="665"/>
      <c r="BV32" s="666"/>
      <c r="BW32" s="384">
        <f>1*20*4/417*BX32</f>
        <v>0</v>
      </c>
      <c r="BX32" s="374">
        <f>BX16</f>
        <v>0</v>
      </c>
      <c r="BY32" s="569" t="e">
        <f t="shared" si="95"/>
        <v>#DIV/0!</v>
      </c>
      <c r="BZ32" s="376">
        <v>1</v>
      </c>
      <c r="CA32" s="377">
        <f t="shared" si="96"/>
        <v>120</v>
      </c>
      <c r="CB32" s="450">
        <f t="shared" si="80"/>
        <v>0</v>
      </c>
      <c r="CC32" s="668"/>
      <c r="CD32" s="20">
        <v>3</v>
      </c>
      <c r="CE32" s="573" t="s">
        <v>85</v>
      </c>
      <c r="CF32" s="665"/>
      <c r="CG32" s="666"/>
      <c r="CH32" s="384">
        <f>1*20*4/434*CI32</f>
        <v>3.317972350230415</v>
      </c>
      <c r="CI32" s="374">
        <f>CI16</f>
        <v>18</v>
      </c>
      <c r="CJ32" s="569">
        <f t="shared" si="97"/>
        <v>0.18433179723502305</v>
      </c>
      <c r="CK32" s="376">
        <v>1</v>
      </c>
      <c r="CL32" s="377">
        <f t="shared" si="98"/>
        <v>120</v>
      </c>
      <c r="CM32" s="576">
        <f t="shared" si="81"/>
        <v>22.119815668202765</v>
      </c>
      <c r="CN32" s="668"/>
      <c r="CO32" s="20">
        <v>3</v>
      </c>
      <c r="CP32" s="447" t="s">
        <v>85</v>
      </c>
      <c r="CQ32" s="665"/>
      <c r="CR32" s="666"/>
      <c r="CS32" s="384">
        <f>1*20*4/434*CT32</f>
        <v>0.73732718894009219</v>
      </c>
      <c r="CT32" s="374">
        <f>CT16</f>
        <v>4</v>
      </c>
      <c r="CU32" s="569">
        <f t="shared" si="99"/>
        <v>0.18433179723502305</v>
      </c>
      <c r="CV32" s="376">
        <v>1</v>
      </c>
      <c r="CW32" s="377">
        <v>120</v>
      </c>
      <c r="CX32" s="484">
        <f t="shared" si="82"/>
        <v>22.119815668202765</v>
      </c>
      <c r="CY32" s="668"/>
      <c r="CZ32" s="20">
        <v>3</v>
      </c>
      <c r="DA32" s="15" t="s">
        <v>85</v>
      </c>
      <c r="DB32" s="665"/>
      <c r="DC32" s="666"/>
      <c r="DD32" s="384">
        <f>1*20*4/418*DE32</f>
        <v>0</v>
      </c>
      <c r="DE32" s="374"/>
      <c r="DF32" s="569" t="e">
        <f t="shared" si="100"/>
        <v>#DIV/0!</v>
      </c>
      <c r="DG32" s="376">
        <v>1</v>
      </c>
      <c r="DH32" s="377"/>
      <c r="DI32" s="50">
        <f t="shared" si="83"/>
        <v>0</v>
      </c>
      <c r="DJ32" s="668"/>
      <c r="DK32" s="53"/>
      <c r="DM32" s="44">
        <f t="shared" si="101"/>
        <v>9839.9999999999982</v>
      </c>
    </row>
    <row r="33" spans="1:117" ht="24" customHeight="1" outlineLevel="1">
      <c r="A33" s="20">
        <v>5</v>
      </c>
      <c r="B33" s="15" t="s">
        <v>86</v>
      </c>
      <c r="C33" s="661"/>
      <c r="D33" s="662"/>
      <c r="E33" s="32">
        <f>1*20*4</f>
        <v>80</v>
      </c>
      <c r="F33" s="8">
        <f>F12</f>
        <v>376</v>
      </c>
      <c r="G33" s="58">
        <f t="shared" si="84"/>
        <v>0.21276595744680851</v>
      </c>
      <c r="H33" s="14">
        <v>1</v>
      </c>
      <c r="I33" s="26">
        <v>80</v>
      </c>
      <c r="J33" s="50">
        <f t="shared" si="73"/>
        <v>17.021276595744681</v>
      </c>
      <c r="K33" s="668"/>
      <c r="L33" s="53"/>
      <c r="M33" s="20">
        <v>4</v>
      </c>
      <c r="N33" s="444" t="s">
        <v>86</v>
      </c>
      <c r="O33" s="665"/>
      <c r="P33" s="666"/>
      <c r="Q33" s="387">
        <v>2</v>
      </c>
      <c r="R33" s="388">
        <f>R16</f>
        <v>53</v>
      </c>
      <c r="S33" s="389">
        <f t="shared" si="85"/>
        <v>3.7735849056603772E-2</v>
      </c>
      <c r="T33" s="390">
        <v>1</v>
      </c>
      <c r="U33" s="391">
        <f t="shared" si="86"/>
        <v>150</v>
      </c>
      <c r="V33" s="450">
        <f t="shared" si="74"/>
        <v>5.6603773584905657</v>
      </c>
      <c r="W33" s="668"/>
      <c r="X33" s="20">
        <v>4</v>
      </c>
      <c r="Y33" s="447" t="s">
        <v>86</v>
      </c>
      <c r="Z33" s="707"/>
      <c r="AA33" s="708"/>
      <c r="AB33" s="387"/>
      <c r="AC33" s="378">
        <f t="shared" si="75"/>
        <v>47002</v>
      </c>
      <c r="AD33" s="481">
        <f t="shared" si="87"/>
        <v>0</v>
      </c>
      <c r="AE33" s="380">
        <v>1</v>
      </c>
      <c r="AF33" s="381">
        <f t="shared" si="88"/>
        <v>150</v>
      </c>
      <c r="AG33" s="484">
        <f t="shared" si="76"/>
        <v>0</v>
      </c>
      <c r="AH33" s="668"/>
      <c r="AJ33" s="20">
        <v>4</v>
      </c>
      <c r="AK33" s="446" t="s">
        <v>86</v>
      </c>
      <c r="AL33" s="665" t="s">
        <v>206</v>
      </c>
      <c r="AM33" s="666"/>
      <c r="AN33" s="384">
        <f>1*20*4/434*AO33</f>
        <v>30.783410138248851</v>
      </c>
      <c r="AO33" s="374">
        <f>AO16</f>
        <v>167</v>
      </c>
      <c r="AP33" s="385">
        <f t="shared" si="89"/>
        <v>0.18433179723502305</v>
      </c>
      <c r="AQ33" s="376">
        <v>1</v>
      </c>
      <c r="AR33" s="26">
        <f t="shared" si="90"/>
        <v>150</v>
      </c>
      <c r="AS33" s="514">
        <f t="shared" si="77"/>
        <v>27.649769585253456</v>
      </c>
      <c r="AT33" s="668"/>
      <c r="AU33" s="87"/>
      <c r="AV33" s="20">
        <v>4</v>
      </c>
      <c r="AW33" s="445" t="s">
        <v>86</v>
      </c>
      <c r="AX33" s="665"/>
      <c r="AY33" s="666"/>
      <c r="AZ33" s="384">
        <f>1*20*4/434*BA33</f>
        <v>36.313364055299537</v>
      </c>
      <c r="BA33" s="374">
        <f>BA16</f>
        <v>197</v>
      </c>
      <c r="BB33" s="385">
        <f t="shared" si="91"/>
        <v>0.18433179723502302</v>
      </c>
      <c r="BC33" s="376">
        <v>1</v>
      </c>
      <c r="BD33" s="377">
        <f t="shared" si="92"/>
        <v>150</v>
      </c>
      <c r="BE33" s="540">
        <f t="shared" si="78"/>
        <v>27.649769585253452</v>
      </c>
      <c r="BF33" s="668"/>
      <c r="BH33" s="20">
        <v>4</v>
      </c>
      <c r="BI33" s="15" t="s">
        <v>86</v>
      </c>
      <c r="BJ33" s="665"/>
      <c r="BK33" s="666"/>
      <c r="BL33" s="384">
        <f>1*20*4/434*BM33</f>
        <v>8.8479262672811068</v>
      </c>
      <c r="BM33" s="374">
        <f>BM16</f>
        <v>48</v>
      </c>
      <c r="BN33" s="385">
        <f t="shared" si="93"/>
        <v>0.18433179723502305</v>
      </c>
      <c r="BO33" s="376">
        <v>1</v>
      </c>
      <c r="BP33" s="26">
        <f t="shared" si="94"/>
        <v>150</v>
      </c>
      <c r="BQ33" s="50">
        <f t="shared" si="79"/>
        <v>27.649769585253456</v>
      </c>
      <c r="BR33" s="668"/>
      <c r="BS33" s="20">
        <v>4</v>
      </c>
      <c r="BT33" s="444" t="s">
        <v>86</v>
      </c>
      <c r="BU33" s="665"/>
      <c r="BV33" s="666"/>
      <c r="BW33" s="384">
        <f>1*20*4/417*BX33</f>
        <v>0</v>
      </c>
      <c r="BX33" s="374">
        <f>BX16</f>
        <v>0</v>
      </c>
      <c r="BY33" s="569" t="e">
        <f t="shared" si="95"/>
        <v>#DIV/0!</v>
      </c>
      <c r="BZ33" s="376">
        <v>1</v>
      </c>
      <c r="CA33" s="377">
        <f t="shared" si="96"/>
        <v>150</v>
      </c>
      <c r="CB33" s="450">
        <f t="shared" si="80"/>
        <v>0</v>
      </c>
      <c r="CC33" s="668"/>
      <c r="CD33" s="20">
        <v>4</v>
      </c>
      <c r="CE33" s="573" t="s">
        <v>86</v>
      </c>
      <c r="CF33" s="665"/>
      <c r="CG33" s="666"/>
      <c r="CH33" s="384">
        <f>1*20*4/434*CI33</f>
        <v>3.317972350230415</v>
      </c>
      <c r="CI33" s="374">
        <f>CI16</f>
        <v>18</v>
      </c>
      <c r="CJ33" s="569">
        <f t="shared" si="97"/>
        <v>0.18433179723502305</v>
      </c>
      <c r="CK33" s="376">
        <v>1</v>
      </c>
      <c r="CL33" s="377">
        <f t="shared" si="98"/>
        <v>150</v>
      </c>
      <c r="CM33" s="576">
        <f t="shared" si="81"/>
        <v>27.649769585253456</v>
      </c>
      <c r="CN33" s="668"/>
      <c r="CO33" s="20">
        <v>4</v>
      </c>
      <c r="CP33" s="447" t="s">
        <v>86</v>
      </c>
      <c r="CQ33" s="665"/>
      <c r="CR33" s="666"/>
      <c r="CS33" s="384">
        <f>1*20*4/434*CT33</f>
        <v>0.73732718894009219</v>
      </c>
      <c r="CT33" s="374">
        <f>CT16</f>
        <v>4</v>
      </c>
      <c r="CU33" s="569">
        <f t="shared" si="99"/>
        <v>0.18433179723502305</v>
      </c>
      <c r="CV33" s="376">
        <v>1</v>
      </c>
      <c r="CW33" s="377">
        <v>150</v>
      </c>
      <c r="CX33" s="484">
        <f t="shared" si="82"/>
        <v>27.649769585253456</v>
      </c>
      <c r="CY33" s="668"/>
      <c r="CZ33" s="20">
        <v>4</v>
      </c>
      <c r="DA33" s="15" t="s">
        <v>86</v>
      </c>
      <c r="DB33" s="665"/>
      <c r="DC33" s="666"/>
      <c r="DD33" s="384">
        <f>1*20*4/418*DE33</f>
        <v>0</v>
      </c>
      <c r="DE33" s="374"/>
      <c r="DF33" s="569" t="e">
        <f t="shared" si="100"/>
        <v>#DIV/0!</v>
      </c>
      <c r="DG33" s="376">
        <v>1</v>
      </c>
      <c r="DH33" s="377"/>
      <c r="DI33" s="50">
        <f t="shared" si="83"/>
        <v>0</v>
      </c>
      <c r="DJ33" s="668"/>
      <c r="DK33" s="53"/>
      <c r="DM33" s="44">
        <f t="shared" si="101"/>
        <v>12300</v>
      </c>
    </row>
    <row r="34" spans="1:117" ht="24.75" customHeight="1" outlineLevel="1">
      <c r="A34" s="20">
        <v>6</v>
      </c>
      <c r="B34" s="15" t="s">
        <v>87</v>
      </c>
      <c r="C34" s="661"/>
      <c r="D34" s="662"/>
      <c r="E34" s="32">
        <f>1*20*4</f>
        <v>80</v>
      </c>
      <c r="F34" s="8">
        <f>F12</f>
        <v>376</v>
      </c>
      <c r="G34" s="58">
        <f t="shared" si="84"/>
        <v>0.21276595744680851</v>
      </c>
      <c r="H34" s="14">
        <v>1</v>
      </c>
      <c r="I34" s="26">
        <v>2.5</v>
      </c>
      <c r="J34" s="50">
        <f t="shared" si="73"/>
        <v>0.53191489361702127</v>
      </c>
      <c r="K34" s="668"/>
      <c r="L34" s="53"/>
      <c r="M34" s="20">
        <v>5</v>
      </c>
      <c r="N34" s="444" t="s">
        <v>87</v>
      </c>
      <c r="O34" s="665"/>
      <c r="P34" s="666"/>
      <c r="Q34" s="387">
        <v>2</v>
      </c>
      <c r="R34" s="388">
        <f>R16</f>
        <v>53</v>
      </c>
      <c r="S34" s="389">
        <f t="shared" si="85"/>
        <v>3.7735849056603772E-2</v>
      </c>
      <c r="T34" s="390">
        <v>1</v>
      </c>
      <c r="U34" s="391">
        <f t="shared" si="86"/>
        <v>9</v>
      </c>
      <c r="V34" s="450">
        <f t="shared" si="74"/>
        <v>0.33962264150943394</v>
      </c>
      <c r="W34" s="668"/>
      <c r="X34" s="20">
        <v>5</v>
      </c>
      <c r="Y34" s="447" t="s">
        <v>87</v>
      </c>
      <c r="Z34" s="707"/>
      <c r="AA34" s="708"/>
      <c r="AB34" s="387"/>
      <c r="AC34" s="378">
        <f t="shared" si="75"/>
        <v>47002</v>
      </c>
      <c r="AD34" s="481">
        <f t="shared" si="87"/>
        <v>0</v>
      </c>
      <c r="AE34" s="380">
        <v>1</v>
      </c>
      <c r="AF34" s="381">
        <f t="shared" si="88"/>
        <v>9</v>
      </c>
      <c r="AG34" s="484">
        <f t="shared" si="76"/>
        <v>0</v>
      </c>
      <c r="AH34" s="668"/>
      <c r="AJ34" s="20">
        <v>5</v>
      </c>
      <c r="AK34" s="446" t="s">
        <v>87</v>
      </c>
      <c r="AL34" s="665" t="s">
        <v>206</v>
      </c>
      <c r="AM34" s="666"/>
      <c r="AN34" s="384">
        <f>1*20*4/434*AO34</f>
        <v>30.783410138248851</v>
      </c>
      <c r="AO34" s="374">
        <f>AO16</f>
        <v>167</v>
      </c>
      <c r="AP34" s="385">
        <f t="shared" si="89"/>
        <v>0.18433179723502305</v>
      </c>
      <c r="AQ34" s="376">
        <v>1</v>
      </c>
      <c r="AR34" s="26">
        <f t="shared" si="90"/>
        <v>9</v>
      </c>
      <c r="AS34" s="514">
        <f t="shared" si="77"/>
        <v>1.6589861751152075</v>
      </c>
      <c r="AT34" s="668"/>
      <c r="AU34" s="87"/>
      <c r="AV34" s="20">
        <v>5</v>
      </c>
      <c r="AW34" s="445" t="s">
        <v>87</v>
      </c>
      <c r="AX34" s="665"/>
      <c r="AY34" s="666"/>
      <c r="AZ34" s="384">
        <f>1*20*4/434*BA34</f>
        <v>36.313364055299537</v>
      </c>
      <c r="BA34" s="374">
        <f>BA16</f>
        <v>197</v>
      </c>
      <c r="BB34" s="385">
        <f t="shared" si="91"/>
        <v>0.18433179723502302</v>
      </c>
      <c r="BC34" s="376">
        <v>1</v>
      </c>
      <c r="BD34" s="377">
        <f t="shared" si="92"/>
        <v>9</v>
      </c>
      <c r="BE34" s="540">
        <f t="shared" si="78"/>
        <v>1.6589861751152073</v>
      </c>
      <c r="BF34" s="668"/>
      <c r="BH34" s="20">
        <v>5</v>
      </c>
      <c r="BI34" s="15" t="s">
        <v>87</v>
      </c>
      <c r="BJ34" s="665"/>
      <c r="BK34" s="666"/>
      <c r="BL34" s="384">
        <f>1*20*4/434*BM34</f>
        <v>8.8479262672811068</v>
      </c>
      <c r="BM34" s="374">
        <f>BM16</f>
        <v>48</v>
      </c>
      <c r="BN34" s="385">
        <f t="shared" si="93"/>
        <v>0.18433179723502305</v>
      </c>
      <c r="BO34" s="376">
        <v>1</v>
      </c>
      <c r="BP34" s="26">
        <f t="shared" si="94"/>
        <v>9</v>
      </c>
      <c r="BQ34" s="50">
        <f t="shared" si="79"/>
        <v>1.6589861751152075</v>
      </c>
      <c r="BR34" s="668"/>
      <c r="BS34" s="20">
        <v>5</v>
      </c>
      <c r="BT34" s="444" t="s">
        <v>87</v>
      </c>
      <c r="BU34" s="665"/>
      <c r="BV34" s="666"/>
      <c r="BW34" s="384">
        <f>1*20*4/417*BX34</f>
        <v>0</v>
      </c>
      <c r="BX34" s="374">
        <f>BX16</f>
        <v>0</v>
      </c>
      <c r="BY34" s="569" t="e">
        <f t="shared" si="95"/>
        <v>#DIV/0!</v>
      </c>
      <c r="BZ34" s="376">
        <v>1</v>
      </c>
      <c r="CA34" s="377">
        <f t="shared" si="96"/>
        <v>9</v>
      </c>
      <c r="CB34" s="450">
        <f t="shared" si="80"/>
        <v>0</v>
      </c>
      <c r="CC34" s="668"/>
      <c r="CD34" s="20">
        <v>5</v>
      </c>
      <c r="CE34" s="573" t="s">
        <v>87</v>
      </c>
      <c r="CF34" s="665"/>
      <c r="CG34" s="666"/>
      <c r="CH34" s="384">
        <f>1*20*4/434*CI34</f>
        <v>3.317972350230415</v>
      </c>
      <c r="CI34" s="374">
        <f>CI16</f>
        <v>18</v>
      </c>
      <c r="CJ34" s="569">
        <f t="shared" si="97"/>
        <v>0.18433179723502305</v>
      </c>
      <c r="CK34" s="376">
        <v>1</v>
      </c>
      <c r="CL34" s="377">
        <f t="shared" si="98"/>
        <v>9</v>
      </c>
      <c r="CM34" s="576">
        <f t="shared" si="81"/>
        <v>1.6589861751152075</v>
      </c>
      <c r="CN34" s="668"/>
      <c r="CO34" s="20">
        <v>5</v>
      </c>
      <c r="CP34" s="447" t="s">
        <v>87</v>
      </c>
      <c r="CQ34" s="665"/>
      <c r="CR34" s="666"/>
      <c r="CS34" s="384">
        <f>1*20*4/434*CT34</f>
        <v>0.73732718894009219</v>
      </c>
      <c r="CT34" s="374">
        <f>CT16</f>
        <v>4</v>
      </c>
      <c r="CU34" s="569">
        <f t="shared" si="99"/>
        <v>0.18433179723502305</v>
      </c>
      <c r="CV34" s="376">
        <v>1</v>
      </c>
      <c r="CW34" s="377">
        <v>9</v>
      </c>
      <c r="CX34" s="484">
        <f t="shared" si="82"/>
        <v>1.6589861751152075</v>
      </c>
      <c r="CY34" s="668"/>
      <c r="CZ34" s="20">
        <v>5</v>
      </c>
      <c r="DA34" s="15" t="s">
        <v>87</v>
      </c>
      <c r="DB34" s="665"/>
      <c r="DC34" s="666"/>
      <c r="DD34" s="384">
        <f>1*20*4/418*DE34</f>
        <v>0</v>
      </c>
      <c r="DE34" s="374"/>
      <c r="DF34" s="569" t="e">
        <f t="shared" si="100"/>
        <v>#DIV/0!</v>
      </c>
      <c r="DG34" s="376">
        <v>1</v>
      </c>
      <c r="DH34" s="377"/>
      <c r="DI34" s="50">
        <f t="shared" si="83"/>
        <v>0</v>
      </c>
      <c r="DJ34" s="668"/>
      <c r="DK34" s="53"/>
      <c r="DM34" s="44">
        <f>R34*V34+AC34*AG34+AO34*AS34+BA34*BE34+BM34*BQ34+CX34*CT34+CM34*CI34+CB34*BX34</f>
        <v>738</v>
      </c>
    </row>
    <row r="35" spans="1:117" ht="30" customHeight="1" outlineLevel="1">
      <c r="A35" s="20">
        <v>7</v>
      </c>
      <c r="B35" s="15" t="s">
        <v>134</v>
      </c>
      <c r="C35" s="661"/>
      <c r="D35" s="662"/>
      <c r="E35" s="32">
        <f>1*20</f>
        <v>20</v>
      </c>
      <c r="F35" s="8">
        <f>F12</f>
        <v>376</v>
      </c>
      <c r="G35" s="58">
        <f t="shared" si="84"/>
        <v>5.3191489361702128E-2</v>
      </c>
      <c r="H35" s="14">
        <v>1</v>
      </c>
      <c r="I35" s="26">
        <f>50+100+90+200</f>
        <v>440</v>
      </c>
      <c r="J35" s="50">
        <f t="shared" si="73"/>
        <v>23.404255319148938</v>
      </c>
      <c r="K35" s="668"/>
      <c r="L35" s="53"/>
      <c r="M35" s="20">
        <v>6</v>
      </c>
      <c r="N35" s="444" t="s">
        <v>134</v>
      </c>
      <c r="O35" s="665"/>
      <c r="P35" s="666"/>
      <c r="Q35" s="387">
        <v>2</v>
      </c>
      <c r="R35" s="388">
        <f>R16</f>
        <v>53</v>
      </c>
      <c r="S35" s="389">
        <f t="shared" si="85"/>
        <v>3.7735849056603772E-2</v>
      </c>
      <c r="T35" s="390">
        <v>1</v>
      </c>
      <c r="U35" s="391">
        <f t="shared" si="86"/>
        <v>650</v>
      </c>
      <c r="V35" s="450">
        <f t="shared" si="74"/>
        <v>24.528301886792452</v>
      </c>
      <c r="W35" s="668"/>
      <c r="X35" s="20">
        <v>6</v>
      </c>
      <c r="Y35" s="447" t="s">
        <v>134</v>
      </c>
      <c r="Z35" s="707"/>
      <c r="AA35" s="708"/>
      <c r="AB35" s="387"/>
      <c r="AC35" s="378">
        <f t="shared" si="75"/>
        <v>47002</v>
      </c>
      <c r="AD35" s="481">
        <f t="shared" si="87"/>
        <v>0</v>
      </c>
      <c r="AE35" s="380">
        <v>1</v>
      </c>
      <c r="AF35" s="381">
        <f t="shared" si="88"/>
        <v>650</v>
      </c>
      <c r="AG35" s="484">
        <f t="shared" si="76"/>
        <v>0</v>
      </c>
      <c r="AH35" s="668"/>
      <c r="AJ35" s="20">
        <v>6</v>
      </c>
      <c r="AK35" s="446" t="s">
        <v>134</v>
      </c>
      <c r="AL35" s="665" t="s">
        <v>206</v>
      </c>
      <c r="AM35" s="666"/>
      <c r="AN35" s="384">
        <f>1*20*4/434*AO35</f>
        <v>30.783410138248851</v>
      </c>
      <c r="AO35" s="374">
        <f>AO16</f>
        <v>167</v>
      </c>
      <c r="AP35" s="385">
        <f t="shared" si="89"/>
        <v>0.18433179723502305</v>
      </c>
      <c r="AQ35" s="376">
        <v>1</v>
      </c>
      <c r="AR35" s="26">
        <f t="shared" si="90"/>
        <v>650</v>
      </c>
      <c r="AS35" s="514">
        <f t="shared" si="77"/>
        <v>119.81566820276498</v>
      </c>
      <c r="AT35" s="668"/>
      <c r="AU35" s="87"/>
      <c r="AV35" s="20">
        <v>6</v>
      </c>
      <c r="AW35" s="445" t="s">
        <v>134</v>
      </c>
      <c r="AX35" s="665"/>
      <c r="AY35" s="666"/>
      <c r="AZ35" s="384">
        <f>1*20*4/434*BA35</f>
        <v>36.313364055299537</v>
      </c>
      <c r="BA35" s="374">
        <f>BA16</f>
        <v>197</v>
      </c>
      <c r="BB35" s="385">
        <f t="shared" si="91"/>
        <v>0.18433179723502302</v>
      </c>
      <c r="BC35" s="376">
        <v>1</v>
      </c>
      <c r="BD35" s="377">
        <f t="shared" si="92"/>
        <v>650</v>
      </c>
      <c r="BE35" s="540">
        <f t="shared" si="78"/>
        <v>119.81566820276497</v>
      </c>
      <c r="BF35" s="668"/>
      <c r="BH35" s="20">
        <v>6</v>
      </c>
      <c r="BI35" s="15" t="s">
        <v>134</v>
      </c>
      <c r="BJ35" s="665"/>
      <c r="BK35" s="666"/>
      <c r="BL35" s="384">
        <f>1*20*4/434*BM35</f>
        <v>8.8479262672811068</v>
      </c>
      <c r="BM35" s="374">
        <f>BM16</f>
        <v>48</v>
      </c>
      <c r="BN35" s="385">
        <f t="shared" si="93"/>
        <v>0.18433179723502305</v>
      </c>
      <c r="BO35" s="376">
        <v>1</v>
      </c>
      <c r="BP35" s="26">
        <f t="shared" si="94"/>
        <v>650</v>
      </c>
      <c r="BQ35" s="50">
        <f t="shared" si="79"/>
        <v>119.81566820276498</v>
      </c>
      <c r="BR35" s="668"/>
      <c r="BS35" s="20">
        <v>6</v>
      </c>
      <c r="BT35" s="444" t="s">
        <v>134</v>
      </c>
      <c r="BU35" s="665"/>
      <c r="BV35" s="666"/>
      <c r="BW35" s="384">
        <f>1*20*4/417*BX35</f>
        <v>0</v>
      </c>
      <c r="BX35" s="374">
        <f>BX16</f>
        <v>0</v>
      </c>
      <c r="BY35" s="569" t="e">
        <f t="shared" si="95"/>
        <v>#DIV/0!</v>
      </c>
      <c r="BZ35" s="376">
        <v>1</v>
      </c>
      <c r="CA35" s="377">
        <f t="shared" si="96"/>
        <v>650</v>
      </c>
      <c r="CB35" s="450">
        <f t="shared" si="80"/>
        <v>0</v>
      </c>
      <c r="CC35" s="668"/>
      <c r="CD35" s="20">
        <v>6</v>
      </c>
      <c r="CE35" s="573" t="s">
        <v>134</v>
      </c>
      <c r="CF35" s="665"/>
      <c r="CG35" s="666"/>
      <c r="CH35" s="384">
        <f>1*20*4/434*CI35</f>
        <v>3.317972350230415</v>
      </c>
      <c r="CI35" s="374">
        <f>CI16</f>
        <v>18</v>
      </c>
      <c r="CJ35" s="569">
        <f t="shared" si="97"/>
        <v>0.18433179723502305</v>
      </c>
      <c r="CK35" s="376">
        <v>1</v>
      </c>
      <c r="CL35" s="377">
        <f t="shared" si="98"/>
        <v>650</v>
      </c>
      <c r="CM35" s="576">
        <f t="shared" si="81"/>
        <v>119.81566820276498</v>
      </c>
      <c r="CN35" s="668"/>
      <c r="CO35" s="20">
        <v>6</v>
      </c>
      <c r="CP35" s="447" t="s">
        <v>134</v>
      </c>
      <c r="CQ35" s="665"/>
      <c r="CR35" s="666"/>
      <c r="CS35" s="384">
        <f>1*20*4/434*CT35</f>
        <v>0.73732718894009219</v>
      </c>
      <c r="CT35" s="374">
        <f>CT16</f>
        <v>4</v>
      </c>
      <c r="CU35" s="569">
        <f t="shared" si="99"/>
        <v>0.18433179723502305</v>
      </c>
      <c r="CV35" s="376">
        <v>1</v>
      </c>
      <c r="CW35" s="377">
        <v>650</v>
      </c>
      <c r="CX35" s="484">
        <f t="shared" si="82"/>
        <v>119.81566820276498</v>
      </c>
      <c r="CY35" s="668"/>
      <c r="CZ35" s="20">
        <v>6</v>
      </c>
      <c r="DA35" s="15" t="s">
        <v>134</v>
      </c>
      <c r="DB35" s="665"/>
      <c r="DC35" s="666"/>
      <c r="DD35" s="384">
        <f>1*20*4/418*DE35</f>
        <v>0</v>
      </c>
      <c r="DE35" s="374"/>
      <c r="DF35" s="569" t="e">
        <f t="shared" si="100"/>
        <v>#DIV/0!</v>
      </c>
      <c r="DG35" s="376">
        <v>1</v>
      </c>
      <c r="DH35" s="377"/>
      <c r="DI35" s="50">
        <f t="shared" si="83"/>
        <v>0</v>
      </c>
      <c r="DJ35" s="668"/>
      <c r="DK35" s="53"/>
      <c r="DM35" s="44">
        <f t="shared" si="101"/>
        <v>53300.000000000007</v>
      </c>
    </row>
    <row r="36" spans="1:117" ht="24.75" customHeight="1" outlineLevel="1">
      <c r="A36" s="20">
        <v>8</v>
      </c>
      <c r="B36" s="15" t="s">
        <v>88</v>
      </c>
      <c r="C36" s="661"/>
      <c r="D36" s="662"/>
      <c r="E36" s="32">
        <f>2*20*2</f>
        <v>80</v>
      </c>
      <c r="F36" s="8">
        <f>F12</f>
        <v>376</v>
      </c>
      <c r="G36" s="58">
        <f t="shared" si="84"/>
        <v>0.21276595744680851</v>
      </c>
      <c r="H36" s="14">
        <v>1</v>
      </c>
      <c r="I36" s="26">
        <v>60</v>
      </c>
      <c r="J36" s="50">
        <f t="shared" si="73"/>
        <v>12.76595744680851</v>
      </c>
      <c r="K36" s="668"/>
      <c r="L36" s="53"/>
      <c r="M36" s="20">
        <v>7</v>
      </c>
      <c r="N36" s="444" t="s">
        <v>88</v>
      </c>
      <c r="O36" s="665"/>
      <c r="P36" s="666"/>
      <c r="Q36" s="387">
        <v>2</v>
      </c>
      <c r="R36" s="388">
        <f>R16</f>
        <v>53</v>
      </c>
      <c r="S36" s="389">
        <f t="shared" si="85"/>
        <v>3.7735849056603772E-2</v>
      </c>
      <c r="T36" s="390">
        <v>1</v>
      </c>
      <c r="U36" s="391">
        <f t="shared" si="86"/>
        <v>150</v>
      </c>
      <c r="V36" s="450">
        <f t="shared" si="74"/>
        <v>5.6603773584905657</v>
      </c>
      <c r="W36" s="668"/>
      <c r="X36" s="20">
        <v>7</v>
      </c>
      <c r="Y36" s="447" t="s">
        <v>88</v>
      </c>
      <c r="Z36" s="707"/>
      <c r="AA36" s="708"/>
      <c r="AB36" s="387"/>
      <c r="AC36" s="378">
        <f t="shared" si="75"/>
        <v>47002</v>
      </c>
      <c r="AD36" s="481">
        <f t="shared" si="87"/>
        <v>0</v>
      </c>
      <c r="AE36" s="380">
        <v>1</v>
      </c>
      <c r="AF36" s="381">
        <f t="shared" si="88"/>
        <v>150</v>
      </c>
      <c r="AG36" s="484">
        <f t="shared" si="76"/>
        <v>0</v>
      </c>
      <c r="AH36" s="668"/>
      <c r="AJ36" s="20">
        <v>7</v>
      </c>
      <c r="AK36" s="446" t="s">
        <v>88</v>
      </c>
      <c r="AL36" s="665" t="s">
        <v>206</v>
      </c>
      <c r="AM36" s="666"/>
      <c r="AN36" s="384">
        <f>1*20*4/434*AO36</f>
        <v>30.783410138248851</v>
      </c>
      <c r="AO36" s="374">
        <f>AO16</f>
        <v>167</v>
      </c>
      <c r="AP36" s="385">
        <f t="shared" si="89"/>
        <v>0.18433179723502305</v>
      </c>
      <c r="AQ36" s="376">
        <v>1</v>
      </c>
      <c r="AR36" s="26">
        <f t="shared" si="90"/>
        <v>150</v>
      </c>
      <c r="AS36" s="514">
        <f t="shared" si="77"/>
        <v>27.649769585253456</v>
      </c>
      <c r="AT36" s="668"/>
      <c r="AU36" s="87"/>
      <c r="AV36" s="20">
        <v>7</v>
      </c>
      <c r="AW36" s="445" t="s">
        <v>88</v>
      </c>
      <c r="AX36" s="665"/>
      <c r="AY36" s="666"/>
      <c r="AZ36" s="384">
        <f>1*20*4/434*BA36</f>
        <v>36.313364055299537</v>
      </c>
      <c r="BA36" s="374">
        <f>BA16</f>
        <v>197</v>
      </c>
      <c r="BB36" s="385">
        <f t="shared" si="91"/>
        <v>0.18433179723502302</v>
      </c>
      <c r="BC36" s="376">
        <v>1</v>
      </c>
      <c r="BD36" s="377">
        <f t="shared" si="92"/>
        <v>150</v>
      </c>
      <c r="BE36" s="540">
        <f t="shared" si="78"/>
        <v>27.649769585253452</v>
      </c>
      <c r="BF36" s="668"/>
      <c r="BH36" s="20">
        <v>7</v>
      </c>
      <c r="BI36" s="15" t="s">
        <v>88</v>
      </c>
      <c r="BJ36" s="665"/>
      <c r="BK36" s="666"/>
      <c r="BL36" s="384">
        <f>1*20*4/434*BM36</f>
        <v>8.8479262672811068</v>
      </c>
      <c r="BM36" s="374">
        <f>BM16</f>
        <v>48</v>
      </c>
      <c r="BN36" s="385">
        <f t="shared" si="93"/>
        <v>0.18433179723502305</v>
      </c>
      <c r="BO36" s="376">
        <v>1</v>
      </c>
      <c r="BP36" s="26">
        <f t="shared" si="94"/>
        <v>150</v>
      </c>
      <c r="BQ36" s="50">
        <f t="shared" si="79"/>
        <v>27.649769585253456</v>
      </c>
      <c r="BR36" s="668"/>
      <c r="BS36" s="20">
        <v>7</v>
      </c>
      <c r="BT36" s="444" t="s">
        <v>88</v>
      </c>
      <c r="BU36" s="665"/>
      <c r="BV36" s="666"/>
      <c r="BW36" s="384">
        <f>1*20*4/417*BX36</f>
        <v>0</v>
      </c>
      <c r="BX36" s="374">
        <f>BX16</f>
        <v>0</v>
      </c>
      <c r="BY36" s="569" t="e">
        <f t="shared" si="95"/>
        <v>#DIV/0!</v>
      </c>
      <c r="BZ36" s="376">
        <v>1</v>
      </c>
      <c r="CA36" s="377">
        <f t="shared" si="96"/>
        <v>150</v>
      </c>
      <c r="CB36" s="450">
        <f t="shared" si="80"/>
        <v>0</v>
      </c>
      <c r="CC36" s="668"/>
      <c r="CD36" s="20">
        <v>7</v>
      </c>
      <c r="CE36" s="573" t="s">
        <v>88</v>
      </c>
      <c r="CF36" s="665"/>
      <c r="CG36" s="666"/>
      <c r="CH36" s="384">
        <f>1*20*4/434*CI36</f>
        <v>3.317972350230415</v>
      </c>
      <c r="CI36" s="374">
        <f>CI16</f>
        <v>18</v>
      </c>
      <c r="CJ36" s="569">
        <f t="shared" si="97"/>
        <v>0.18433179723502305</v>
      </c>
      <c r="CK36" s="376">
        <v>1</v>
      </c>
      <c r="CL36" s="377">
        <f t="shared" si="98"/>
        <v>150</v>
      </c>
      <c r="CM36" s="576">
        <f t="shared" si="81"/>
        <v>27.649769585253456</v>
      </c>
      <c r="CN36" s="668"/>
      <c r="CO36" s="20">
        <v>7</v>
      </c>
      <c r="CP36" s="447" t="s">
        <v>88</v>
      </c>
      <c r="CQ36" s="665"/>
      <c r="CR36" s="666"/>
      <c r="CS36" s="384">
        <f>1*20*4/434*CT36</f>
        <v>0.73732718894009219</v>
      </c>
      <c r="CT36" s="374">
        <f>CT16</f>
        <v>4</v>
      </c>
      <c r="CU36" s="569">
        <f t="shared" si="99"/>
        <v>0.18433179723502305</v>
      </c>
      <c r="CV36" s="376">
        <v>1</v>
      </c>
      <c r="CW36" s="377">
        <v>150</v>
      </c>
      <c r="CX36" s="484">
        <f t="shared" si="82"/>
        <v>27.649769585253456</v>
      </c>
      <c r="CY36" s="668"/>
      <c r="CZ36" s="20">
        <v>7</v>
      </c>
      <c r="DA36" s="15" t="s">
        <v>88</v>
      </c>
      <c r="DB36" s="665"/>
      <c r="DC36" s="666"/>
      <c r="DD36" s="384">
        <f>1*20*4/418*DE36</f>
        <v>0</v>
      </c>
      <c r="DE36" s="374"/>
      <c r="DF36" s="569" t="e">
        <f t="shared" si="100"/>
        <v>#DIV/0!</v>
      </c>
      <c r="DG36" s="376">
        <v>1</v>
      </c>
      <c r="DH36" s="377"/>
      <c r="DI36" s="50">
        <f t="shared" si="83"/>
        <v>0</v>
      </c>
      <c r="DJ36" s="668"/>
      <c r="DK36" s="53"/>
      <c r="DM36" s="44">
        <f t="shared" si="101"/>
        <v>12300</v>
      </c>
    </row>
    <row r="37" spans="1:117" ht="24.75" customHeight="1" outlineLevel="1">
      <c r="A37" s="20">
        <v>9</v>
      </c>
      <c r="B37" s="15" t="s">
        <v>91</v>
      </c>
      <c r="C37" s="661"/>
      <c r="D37" s="662"/>
      <c r="E37" s="32">
        <f>2*20*2</f>
        <v>80</v>
      </c>
      <c r="F37" s="8">
        <f>F12</f>
        <v>376</v>
      </c>
      <c r="G37" s="58">
        <f t="shared" si="84"/>
        <v>0.21276595744680851</v>
      </c>
      <c r="H37" s="14">
        <v>1</v>
      </c>
      <c r="I37" s="26">
        <v>100</v>
      </c>
      <c r="J37" s="50">
        <f t="shared" si="73"/>
        <v>21.276595744680851</v>
      </c>
      <c r="K37" s="668"/>
      <c r="L37" s="53"/>
      <c r="M37" s="20">
        <v>8</v>
      </c>
      <c r="N37" s="444" t="s">
        <v>91</v>
      </c>
      <c r="O37" s="665"/>
      <c r="P37" s="666"/>
      <c r="Q37" s="387">
        <v>2</v>
      </c>
      <c r="R37" s="388">
        <f>R16</f>
        <v>53</v>
      </c>
      <c r="S37" s="389">
        <f t="shared" si="85"/>
        <v>3.7735849056603772E-2</v>
      </c>
      <c r="T37" s="390">
        <v>1</v>
      </c>
      <c r="U37" s="391">
        <f t="shared" si="86"/>
        <v>250</v>
      </c>
      <c r="V37" s="450">
        <f t="shared" si="74"/>
        <v>9.4339622641509422</v>
      </c>
      <c r="W37" s="668"/>
      <c r="X37" s="20">
        <v>8</v>
      </c>
      <c r="Y37" s="447" t="s">
        <v>91</v>
      </c>
      <c r="Z37" s="707"/>
      <c r="AA37" s="708"/>
      <c r="AB37" s="387"/>
      <c r="AC37" s="378">
        <f t="shared" si="75"/>
        <v>47002</v>
      </c>
      <c r="AD37" s="481">
        <f t="shared" si="87"/>
        <v>0</v>
      </c>
      <c r="AE37" s="380">
        <v>1</v>
      </c>
      <c r="AF37" s="381">
        <f t="shared" si="88"/>
        <v>250</v>
      </c>
      <c r="AG37" s="484">
        <f t="shared" si="76"/>
        <v>0</v>
      </c>
      <c r="AH37" s="668"/>
      <c r="AJ37" s="20">
        <v>8</v>
      </c>
      <c r="AK37" s="446" t="s">
        <v>91</v>
      </c>
      <c r="AL37" s="665" t="s">
        <v>206</v>
      </c>
      <c r="AM37" s="666"/>
      <c r="AN37" s="384">
        <f>2*20*2/434*AO37</f>
        <v>30.783410138248851</v>
      </c>
      <c r="AO37" s="374">
        <f>AO16</f>
        <v>167</v>
      </c>
      <c r="AP37" s="385">
        <f t="shared" si="89"/>
        <v>0.18433179723502305</v>
      </c>
      <c r="AQ37" s="376">
        <v>1</v>
      </c>
      <c r="AR37" s="26">
        <f t="shared" si="90"/>
        <v>250</v>
      </c>
      <c r="AS37" s="514">
        <f t="shared" si="77"/>
        <v>46.082949308755765</v>
      </c>
      <c r="AT37" s="668"/>
      <c r="AU37" s="87"/>
      <c r="AV37" s="20">
        <v>8</v>
      </c>
      <c r="AW37" s="445" t="s">
        <v>91</v>
      </c>
      <c r="AX37" s="665"/>
      <c r="AY37" s="666"/>
      <c r="AZ37" s="384">
        <f>2*20*2/434*BA37</f>
        <v>36.313364055299537</v>
      </c>
      <c r="BA37" s="374">
        <f>BA16</f>
        <v>197</v>
      </c>
      <c r="BB37" s="385">
        <f t="shared" si="91"/>
        <v>0.18433179723502302</v>
      </c>
      <c r="BC37" s="376">
        <v>1</v>
      </c>
      <c r="BD37" s="377">
        <f t="shared" si="92"/>
        <v>250</v>
      </c>
      <c r="BE37" s="540">
        <f t="shared" si="78"/>
        <v>46.082949308755758</v>
      </c>
      <c r="BF37" s="668"/>
      <c r="BH37" s="20">
        <v>8</v>
      </c>
      <c r="BI37" s="15" t="s">
        <v>91</v>
      </c>
      <c r="BJ37" s="665"/>
      <c r="BK37" s="666"/>
      <c r="BL37" s="384">
        <f>2*20*2/434*BM37</f>
        <v>8.8479262672811068</v>
      </c>
      <c r="BM37" s="374">
        <f>BM16</f>
        <v>48</v>
      </c>
      <c r="BN37" s="385">
        <f t="shared" si="93"/>
        <v>0.18433179723502305</v>
      </c>
      <c r="BO37" s="376">
        <v>1</v>
      </c>
      <c r="BP37" s="26">
        <f t="shared" si="94"/>
        <v>250</v>
      </c>
      <c r="BQ37" s="50">
        <f t="shared" si="79"/>
        <v>46.082949308755765</v>
      </c>
      <c r="BR37" s="668"/>
      <c r="BS37" s="20">
        <v>8</v>
      </c>
      <c r="BT37" s="444" t="s">
        <v>91</v>
      </c>
      <c r="BU37" s="665"/>
      <c r="BV37" s="666"/>
      <c r="BW37" s="384">
        <f>2*20*2/417*BX37</f>
        <v>0</v>
      </c>
      <c r="BX37" s="374">
        <f>BX16</f>
        <v>0</v>
      </c>
      <c r="BY37" s="569" t="e">
        <f t="shared" si="95"/>
        <v>#DIV/0!</v>
      </c>
      <c r="BZ37" s="376">
        <v>1</v>
      </c>
      <c r="CA37" s="377">
        <f t="shared" si="96"/>
        <v>250</v>
      </c>
      <c r="CB37" s="450">
        <f t="shared" si="80"/>
        <v>0</v>
      </c>
      <c r="CC37" s="668"/>
      <c r="CD37" s="20">
        <v>8</v>
      </c>
      <c r="CE37" s="573" t="s">
        <v>91</v>
      </c>
      <c r="CF37" s="665"/>
      <c r="CG37" s="666"/>
      <c r="CH37" s="384">
        <f>2*20*2/434*CI37</f>
        <v>3.317972350230415</v>
      </c>
      <c r="CI37" s="374">
        <f>CI16</f>
        <v>18</v>
      </c>
      <c r="CJ37" s="569">
        <f t="shared" si="97"/>
        <v>0.18433179723502305</v>
      </c>
      <c r="CK37" s="376">
        <v>1</v>
      </c>
      <c r="CL37" s="377">
        <f t="shared" si="98"/>
        <v>250</v>
      </c>
      <c r="CM37" s="576">
        <f t="shared" si="81"/>
        <v>46.082949308755765</v>
      </c>
      <c r="CN37" s="668"/>
      <c r="CO37" s="20">
        <v>8</v>
      </c>
      <c r="CP37" s="447" t="s">
        <v>91</v>
      </c>
      <c r="CQ37" s="665"/>
      <c r="CR37" s="666"/>
      <c r="CS37" s="384">
        <f>2*20*2/434*CT37</f>
        <v>0.73732718894009219</v>
      </c>
      <c r="CT37" s="374">
        <f>CT16</f>
        <v>4</v>
      </c>
      <c r="CU37" s="569">
        <f t="shared" si="99"/>
        <v>0.18433179723502305</v>
      </c>
      <c r="CV37" s="376">
        <v>1</v>
      </c>
      <c r="CW37" s="377">
        <v>250</v>
      </c>
      <c r="CX37" s="484">
        <f t="shared" si="82"/>
        <v>46.082949308755765</v>
      </c>
      <c r="CY37" s="668"/>
      <c r="CZ37" s="20">
        <v>8</v>
      </c>
      <c r="DA37" s="15" t="s">
        <v>91</v>
      </c>
      <c r="DB37" s="665"/>
      <c r="DC37" s="666"/>
      <c r="DD37" s="384">
        <f>2*20*2/418*DE37</f>
        <v>0</v>
      </c>
      <c r="DE37" s="374"/>
      <c r="DF37" s="569" t="e">
        <f t="shared" si="100"/>
        <v>#DIV/0!</v>
      </c>
      <c r="DG37" s="376">
        <v>1</v>
      </c>
      <c r="DH37" s="377"/>
      <c r="DI37" s="50">
        <f t="shared" si="83"/>
        <v>0</v>
      </c>
      <c r="DJ37" s="668"/>
      <c r="DK37" s="53"/>
      <c r="DM37" s="44">
        <f t="shared" si="101"/>
        <v>20500</v>
      </c>
    </row>
    <row r="38" spans="1:117" outlineLevel="1">
      <c r="A38" s="20">
        <v>10</v>
      </c>
      <c r="B38" s="15" t="s">
        <v>89</v>
      </c>
      <c r="C38" s="661"/>
      <c r="D38" s="662"/>
      <c r="E38" s="32">
        <f>20*4</f>
        <v>80</v>
      </c>
      <c r="F38" s="8">
        <f>F12</f>
        <v>376</v>
      </c>
      <c r="G38" s="58">
        <f t="shared" si="84"/>
        <v>0.21276595744680851</v>
      </c>
      <c r="H38" s="14">
        <v>1</v>
      </c>
      <c r="I38" s="26">
        <v>106</v>
      </c>
      <c r="J38" s="50">
        <f t="shared" si="73"/>
        <v>22.553191489361701</v>
      </c>
      <c r="K38" s="668"/>
      <c r="L38" s="53"/>
      <c r="M38" s="20">
        <v>9</v>
      </c>
      <c r="N38" s="444" t="s">
        <v>89</v>
      </c>
      <c r="O38" s="665"/>
      <c r="P38" s="666"/>
      <c r="Q38" s="387">
        <v>2</v>
      </c>
      <c r="R38" s="388">
        <f>R16</f>
        <v>53</v>
      </c>
      <c r="S38" s="389">
        <f t="shared" si="85"/>
        <v>3.7735849056603772E-2</v>
      </c>
      <c r="T38" s="390">
        <v>1</v>
      </c>
      <c r="U38" s="391">
        <f t="shared" si="86"/>
        <v>150</v>
      </c>
      <c r="V38" s="450">
        <f t="shared" si="74"/>
        <v>5.6603773584905657</v>
      </c>
      <c r="W38" s="668"/>
      <c r="X38" s="20">
        <v>9</v>
      </c>
      <c r="Y38" s="447" t="s">
        <v>89</v>
      </c>
      <c r="Z38" s="707"/>
      <c r="AA38" s="708"/>
      <c r="AB38" s="387"/>
      <c r="AC38" s="378">
        <f t="shared" si="75"/>
        <v>47002</v>
      </c>
      <c r="AD38" s="481">
        <f t="shared" si="87"/>
        <v>0</v>
      </c>
      <c r="AE38" s="380">
        <v>1</v>
      </c>
      <c r="AF38" s="381">
        <f t="shared" si="88"/>
        <v>150</v>
      </c>
      <c r="AG38" s="484">
        <f t="shared" si="76"/>
        <v>0</v>
      </c>
      <c r="AH38" s="668"/>
      <c r="AJ38" s="20">
        <v>9</v>
      </c>
      <c r="AK38" s="446" t="s">
        <v>89</v>
      </c>
      <c r="AL38" s="665" t="s">
        <v>206</v>
      </c>
      <c r="AM38" s="666"/>
      <c r="AN38" s="384">
        <f>20*4/434*AO38</f>
        <v>30.783410138248851</v>
      </c>
      <c r="AO38" s="374">
        <f>AO16</f>
        <v>167</v>
      </c>
      <c r="AP38" s="385">
        <f t="shared" si="89"/>
        <v>0.18433179723502305</v>
      </c>
      <c r="AQ38" s="376">
        <v>1</v>
      </c>
      <c r="AR38" s="26">
        <f t="shared" si="90"/>
        <v>150</v>
      </c>
      <c r="AS38" s="514">
        <f t="shared" si="77"/>
        <v>27.649769585253456</v>
      </c>
      <c r="AT38" s="668"/>
      <c r="AU38" s="87"/>
      <c r="AV38" s="20">
        <v>9</v>
      </c>
      <c r="AW38" s="445" t="s">
        <v>89</v>
      </c>
      <c r="AX38" s="665"/>
      <c r="AY38" s="666"/>
      <c r="AZ38" s="384">
        <f>20*4/434*BA38</f>
        <v>36.313364055299537</v>
      </c>
      <c r="BA38" s="374">
        <f>BA16</f>
        <v>197</v>
      </c>
      <c r="BB38" s="385">
        <f t="shared" si="91"/>
        <v>0.18433179723502302</v>
      </c>
      <c r="BC38" s="376">
        <v>1</v>
      </c>
      <c r="BD38" s="377">
        <f t="shared" si="92"/>
        <v>150</v>
      </c>
      <c r="BE38" s="540">
        <f t="shared" si="78"/>
        <v>27.649769585253452</v>
      </c>
      <c r="BF38" s="668"/>
      <c r="BH38" s="20">
        <v>9</v>
      </c>
      <c r="BI38" s="15" t="s">
        <v>89</v>
      </c>
      <c r="BJ38" s="665"/>
      <c r="BK38" s="666"/>
      <c r="BL38" s="384">
        <f>20*4/434*BM38</f>
        <v>8.8479262672811068</v>
      </c>
      <c r="BM38" s="374">
        <f>BM16</f>
        <v>48</v>
      </c>
      <c r="BN38" s="385">
        <f t="shared" si="93"/>
        <v>0.18433179723502305</v>
      </c>
      <c r="BO38" s="376">
        <v>1</v>
      </c>
      <c r="BP38" s="26">
        <f t="shared" si="94"/>
        <v>150</v>
      </c>
      <c r="BQ38" s="50">
        <f t="shared" si="79"/>
        <v>27.649769585253456</v>
      </c>
      <c r="BR38" s="668"/>
      <c r="BS38" s="20">
        <v>9</v>
      </c>
      <c r="BT38" s="444" t="s">
        <v>89</v>
      </c>
      <c r="BU38" s="665"/>
      <c r="BV38" s="666"/>
      <c r="BW38" s="384">
        <f>20*4/417*BX38</f>
        <v>0</v>
      </c>
      <c r="BX38" s="374">
        <f>BX16</f>
        <v>0</v>
      </c>
      <c r="BY38" s="569" t="e">
        <f t="shared" si="95"/>
        <v>#DIV/0!</v>
      </c>
      <c r="BZ38" s="376">
        <v>1</v>
      </c>
      <c r="CA38" s="377">
        <f t="shared" si="96"/>
        <v>150</v>
      </c>
      <c r="CB38" s="450">
        <f t="shared" si="80"/>
        <v>0</v>
      </c>
      <c r="CC38" s="668"/>
      <c r="CD38" s="20">
        <v>9</v>
      </c>
      <c r="CE38" s="573" t="s">
        <v>89</v>
      </c>
      <c r="CF38" s="665"/>
      <c r="CG38" s="666"/>
      <c r="CH38" s="384">
        <f>20*4/434*CI38</f>
        <v>3.317972350230415</v>
      </c>
      <c r="CI38" s="374">
        <f>CI16</f>
        <v>18</v>
      </c>
      <c r="CJ38" s="569">
        <f t="shared" si="97"/>
        <v>0.18433179723502305</v>
      </c>
      <c r="CK38" s="376">
        <v>1</v>
      </c>
      <c r="CL38" s="377">
        <f t="shared" si="98"/>
        <v>150</v>
      </c>
      <c r="CM38" s="576">
        <f t="shared" si="81"/>
        <v>27.649769585253456</v>
      </c>
      <c r="CN38" s="668"/>
      <c r="CO38" s="20">
        <v>9</v>
      </c>
      <c r="CP38" s="447" t="s">
        <v>89</v>
      </c>
      <c r="CQ38" s="665"/>
      <c r="CR38" s="666"/>
      <c r="CS38" s="384">
        <f>20*4/434*CT38</f>
        <v>0.73732718894009219</v>
      </c>
      <c r="CT38" s="374">
        <f>CT16</f>
        <v>4</v>
      </c>
      <c r="CU38" s="569">
        <f t="shared" si="99"/>
        <v>0.18433179723502305</v>
      </c>
      <c r="CV38" s="376">
        <v>1</v>
      </c>
      <c r="CW38" s="377">
        <v>150</v>
      </c>
      <c r="CX38" s="484">
        <f t="shared" si="82"/>
        <v>27.649769585253456</v>
      </c>
      <c r="CY38" s="668"/>
      <c r="CZ38" s="20">
        <v>9</v>
      </c>
      <c r="DA38" s="15" t="s">
        <v>89</v>
      </c>
      <c r="DB38" s="665"/>
      <c r="DC38" s="666"/>
      <c r="DD38" s="384">
        <f>20*4/418*DE38</f>
        <v>0</v>
      </c>
      <c r="DE38" s="374"/>
      <c r="DF38" s="569" t="e">
        <f t="shared" si="100"/>
        <v>#DIV/0!</v>
      </c>
      <c r="DG38" s="376">
        <v>1</v>
      </c>
      <c r="DH38" s="377"/>
      <c r="DI38" s="50">
        <f t="shared" si="83"/>
        <v>0</v>
      </c>
      <c r="DJ38" s="668"/>
      <c r="DK38" s="53"/>
      <c r="DM38" s="44">
        <f t="shared" si="101"/>
        <v>12300</v>
      </c>
    </row>
    <row r="39" spans="1:117" ht="19.5" customHeight="1" outlineLevel="1">
      <c r="A39" s="20">
        <v>11</v>
      </c>
      <c r="B39" s="15" t="s">
        <v>90</v>
      </c>
      <c r="C39" s="661"/>
      <c r="D39" s="662"/>
      <c r="E39" s="32">
        <f>20*2</f>
        <v>40</v>
      </c>
      <c r="F39" s="8">
        <f>F12</f>
        <v>376</v>
      </c>
      <c r="G39" s="58">
        <f t="shared" si="84"/>
        <v>0.10638297872340426</v>
      </c>
      <c r="H39" s="14">
        <v>1</v>
      </c>
      <c r="I39" s="26">
        <v>60</v>
      </c>
      <c r="J39" s="50">
        <f t="shared" si="73"/>
        <v>6.3829787234042552</v>
      </c>
      <c r="K39" s="668"/>
      <c r="L39" s="53"/>
      <c r="M39" s="20">
        <v>10</v>
      </c>
      <c r="N39" s="444" t="s">
        <v>90</v>
      </c>
      <c r="O39" s="665"/>
      <c r="P39" s="666"/>
      <c r="Q39" s="387">
        <v>2</v>
      </c>
      <c r="R39" s="388">
        <f>R16</f>
        <v>53</v>
      </c>
      <c r="S39" s="389">
        <f t="shared" si="85"/>
        <v>3.7735849056603772E-2</v>
      </c>
      <c r="T39" s="390">
        <v>1</v>
      </c>
      <c r="U39" s="391">
        <f t="shared" si="86"/>
        <v>110</v>
      </c>
      <c r="V39" s="450">
        <f t="shared" si="74"/>
        <v>4.1509433962264151</v>
      </c>
      <c r="W39" s="668"/>
      <c r="X39" s="20">
        <v>10</v>
      </c>
      <c r="Y39" s="447" t="s">
        <v>90</v>
      </c>
      <c r="Z39" s="707"/>
      <c r="AA39" s="708"/>
      <c r="AB39" s="387"/>
      <c r="AC39" s="378">
        <f t="shared" si="75"/>
        <v>47002</v>
      </c>
      <c r="AD39" s="481">
        <f t="shared" si="87"/>
        <v>0</v>
      </c>
      <c r="AE39" s="380">
        <v>1</v>
      </c>
      <c r="AF39" s="381">
        <f t="shared" si="88"/>
        <v>110</v>
      </c>
      <c r="AG39" s="484">
        <f t="shared" si="76"/>
        <v>0</v>
      </c>
      <c r="AH39" s="668"/>
      <c r="AJ39" s="20">
        <v>10</v>
      </c>
      <c r="AK39" s="446" t="s">
        <v>90</v>
      </c>
      <c r="AL39" s="665" t="s">
        <v>206</v>
      </c>
      <c r="AM39" s="666"/>
      <c r="AN39" s="384">
        <f>20*4/434*AO39</f>
        <v>30.783410138248851</v>
      </c>
      <c r="AO39" s="374">
        <f>AO16</f>
        <v>167</v>
      </c>
      <c r="AP39" s="385">
        <f t="shared" si="89"/>
        <v>0.18433179723502305</v>
      </c>
      <c r="AQ39" s="376">
        <v>1</v>
      </c>
      <c r="AR39" s="26">
        <f t="shared" si="90"/>
        <v>110</v>
      </c>
      <c r="AS39" s="514">
        <f t="shared" si="77"/>
        <v>20.276497695852534</v>
      </c>
      <c r="AT39" s="668"/>
      <c r="AU39" s="87"/>
      <c r="AV39" s="20">
        <v>10</v>
      </c>
      <c r="AW39" s="445" t="s">
        <v>90</v>
      </c>
      <c r="AX39" s="665"/>
      <c r="AY39" s="666"/>
      <c r="AZ39" s="384">
        <f>20*4/434*BA39</f>
        <v>36.313364055299537</v>
      </c>
      <c r="BA39" s="374">
        <f>BA16</f>
        <v>197</v>
      </c>
      <c r="BB39" s="385">
        <f t="shared" si="91"/>
        <v>0.18433179723502302</v>
      </c>
      <c r="BC39" s="376">
        <v>1</v>
      </c>
      <c r="BD39" s="377">
        <f t="shared" si="92"/>
        <v>110</v>
      </c>
      <c r="BE39" s="540">
        <f t="shared" si="78"/>
        <v>20.276497695852534</v>
      </c>
      <c r="BF39" s="668"/>
      <c r="BH39" s="20">
        <v>10</v>
      </c>
      <c r="BI39" s="15" t="s">
        <v>90</v>
      </c>
      <c r="BJ39" s="665"/>
      <c r="BK39" s="666"/>
      <c r="BL39" s="384">
        <f>20*4/434*BM39</f>
        <v>8.8479262672811068</v>
      </c>
      <c r="BM39" s="374">
        <f>BM16</f>
        <v>48</v>
      </c>
      <c r="BN39" s="385">
        <f t="shared" si="93"/>
        <v>0.18433179723502305</v>
      </c>
      <c r="BO39" s="376">
        <v>1</v>
      </c>
      <c r="BP39" s="26">
        <f t="shared" si="94"/>
        <v>110</v>
      </c>
      <c r="BQ39" s="50">
        <f t="shared" si="79"/>
        <v>20.276497695852534</v>
      </c>
      <c r="BR39" s="668"/>
      <c r="BS39" s="20">
        <v>10</v>
      </c>
      <c r="BT39" s="444" t="s">
        <v>90</v>
      </c>
      <c r="BU39" s="665"/>
      <c r="BV39" s="666"/>
      <c r="BW39" s="384">
        <f>20*4/417*BX39</f>
        <v>0</v>
      </c>
      <c r="BX39" s="374">
        <f>BX16</f>
        <v>0</v>
      </c>
      <c r="BY39" s="569" t="e">
        <f t="shared" si="95"/>
        <v>#DIV/0!</v>
      </c>
      <c r="BZ39" s="376">
        <v>1</v>
      </c>
      <c r="CA39" s="377">
        <f t="shared" si="96"/>
        <v>110</v>
      </c>
      <c r="CB39" s="450">
        <f t="shared" si="80"/>
        <v>0</v>
      </c>
      <c r="CC39" s="668"/>
      <c r="CD39" s="20">
        <v>10</v>
      </c>
      <c r="CE39" s="573" t="s">
        <v>90</v>
      </c>
      <c r="CF39" s="665"/>
      <c r="CG39" s="666"/>
      <c r="CH39" s="384">
        <f>20*4/434*CI39</f>
        <v>3.317972350230415</v>
      </c>
      <c r="CI39" s="374">
        <f>CI16</f>
        <v>18</v>
      </c>
      <c r="CJ39" s="569">
        <f t="shared" si="97"/>
        <v>0.18433179723502305</v>
      </c>
      <c r="CK39" s="376">
        <v>1</v>
      </c>
      <c r="CL39" s="377">
        <f t="shared" si="98"/>
        <v>110</v>
      </c>
      <c r="CM39" s="576">
        <f t="shared" si="81"/>
        <v>20.276497695852534</v>
      </c>
      <c r="CN39" s="668"/>
      <c r="CO39" s="20">
        <v>10</v>
      </c>
      <c r="CP39" s="447" t="s">
        <v>90</v>
      </c>
      <c r="CQ39" s="665"/>
      <c r="CR39" s="666"/>
      <c r="CS39" s="384">
        <f>20*4/434*CT39</f>
        <v>0.73732718894009219</v>
      </c>
      <c r="CT39" s="374">
        <f>CT16</f>
        <v>4</v>
      </c>
      <c r="CU39" s="569">
        <f t="shared" si="99"/>
        <v>0.18433179723502305</v>
      </c>
      <c r="CV39" s="376">
        <v>1</v>
      </c>
      <c r="CW39" s="377">
        <v>110</v>
      </c>
      <c r="CX39" s="484">
        <f t="shared" si="82"/>
        <v>20.276497695852534</v>
      </c>
      <c r="CY39" s="668"/>
      <c r="CZ39" s="20">
        <v>10</v>
      </c>
      <c r="DA39" s="15" t="s">
        <v>90</v>
      </c>
      <c r="DB39" s="665"/>
      <c r="DC39" s="666"/>
      <c r="DD39" s="384">
        <f>20*4/418*DE39</f>
        <v>0</v>
      </c>
      <c r="DE39" s="374"/>
      <c r="DF39" s="569" t="e">
        <f t="shared" si="100"/>
        <v>#DIV/0!</v>
      </c>
      <c r="DG39" s="376">
        <v>1</v>
      </c>
      <c r="DH39" s="377"/>
      <c r="DI39" s="50">
        <f t="shared" si="83"/>
        <v>0</v>
      </c>
      <c r="DJ39" s="668"/>
      <c r="DK39" s="53"/>
      <c r="DM39" s="44">
        <f t="shared" si="101"/>
        <v>9019.9999999999982</v>
      </c>
    </row>
    <row r="40" spans="1:117" ht="24.75" customHeight="1" outlineLevel="1">
      <c r="A40" s="20">
        <v>12</v>
      </c>
      <c r="B40" s="15" t="s">
        <v>92</v>
      </c>
      <c r="C40" s="661"/>
      <c r="D40" s="662"/>
      <c r="E40" s="32">
        <f>20*2</f>
        <v>40</v>
      </c>
      <c r="F40" s="8">
        <f>F12</f>
        <v>376</v>
      </c>
      <c r="G40" s="58">
        <f t="shared" si="84"/>
        <v>0.10638297872340426</v>
      </c>
      <c r="H40" s="14">
        <v>1</v>
      </c>
      <c r="I40" s="26">
        <v>60</v>
      </c>
      <c r="J40" s="50">
        <f t="shared" si="73"/>
        <v>6.3829787234042552</v>
      </c>
      <c r="K40" s="668"/>
      <c r="L40" s="53"/>
      <c r="M40" s="20">
        <v>11</v>
      </c>
      <c r="N40" s="444" t="s">
        <v>92</v>
      </c>
      <c r="O40" s="665"/>
      <c r="P40" s="666"/>
      <c r="Q40" s="387">
        <v>2</v>
      </c>
      <c r="R40" s="388">
        <f>R16</f>
        <v>53</v>
      </c>
      <c r="S40" s="389">
        <f t="shared" si="85"/>
        <v>3.7735849056603772E-2</v>
      </c>
      <c r="T40" s="390">
        <v>1</v>
      </c>
      <c r="U40" s="391">
        <f t="shared" si="86"/>
        <v>110</v>
      </c>
      <c r="V40" s="450">
        <f t="shared" si="74"/>
        <v>4.1509433962264151</v>
      </c>
      <c r="W40" s="668"/>
      <c r="X40" s="20">
        <v>11</v>
      </c>
      <c r="Y40" s="447" t="s">
        <v>92</v>
      </c>
      <c r="Z40" s="707"/>
      <c r="AA40" s="708"/>
      <c r="AB40" s="387"/>
      <c r="AC40" s="378">
        <f t="shared" si="75"/>
        <v>47002</v>
      </c>
      <c r="AD40" s="481">
        <f t="shared" si="87"/>
        <v>0</v>
      </c>
      <c r="AE40" s="380">
        <v>1</v>
      </c>
      <c r="AF40" s="381">
        <f t="shared" si="88"/>
        <v>110</v>
      </c>
      <c r="AG40" s="484">
        <f t="shared" si="76"/>
        <v>0</v>
      </c>
      <c r="AH40" s="668"/>
      <c r="AJ40" s="20">
        <v>11</v>
      </c>
      <c r="AK40" s="446" t="s">
        <v>92</v>
      </c>
      <c r="AL40" s="665" t="s">
        <v>206</v>
      </c>
      <c r="AM40" s="666"/>
      <c r="AN40" s="384">
        <f>20*4/434*AO40</f>
        <v>30.783410138248851</v>
      </c>
      <c r="AO40" s="374">
        <f>AO16</f>
        <v>167</v>
      </c>
      <c r="AP40" s="385">
        <f t="shared" si="89"/>
        <v>0.18433179723502305</v>
      </c>
      <c r="AQ40" s="376">
        <v>1</v>
      </c>
      <c r="AR40" s="26">
        <f t="shared" si="90"/>
        <v>110</v>
      </c>
      <c r="AS40" s="514">
        <f t="shared" si="77"/>
        <v>20.276497695852534</v>
      </c>
      <c r="AT40" s="668"/>
      <c r="AU40" s="87"/>
      <c r="AV40" s="20">
        <v>11</v>
      </c>
      <c r="AW40" s="445" t="s">
        <v>92</v>
      </c>
      <c r="AX40" s="665"/>
      <c r="AY40" s="666"/>
      <c r="AZ40" s="384">
        <f>20*4/434*BA40</f>
        <v>36.313364055299537</v>
      </c>
      <c r="BA40" s="374">
        <f>BA16</f>
        <v>197</v>
      </c>
      <c r="BB40" s="385">
        <f t="shared" si="91"/>
        <v>0.18433179723502302</v>
      </c>
      <c r="BC40" s="376">
        <v>1</v>
      </c>
      <c r="BD40" s="377">
        <f t="shared" si="92"/>
        <v>110</v>
      </c>
      <c r="BE40" s="540">
        <f t="shared" si="78"/>
        <v>20.276497695852534</v>
      </c>
      <c r="BF40" s="668"/>
      <c r="BH40" s="20">
        <v>11</v>
      </c>
      <c r="BI40" s="15" t="s">
        <v>92</v>
      </c>
      <c r="BJ40" s="665"/>
      <c r="BK40" s="666"/>
      <c r="BL40" s="384">
        <f>20*4/434*BM40</f>
        <v>8.8479262672811068</v>
      </c>
      <c r="BM40" s="374">
        <f>BM16</f>
        <v>48</v>
      </c>
      <c r="BN40" s="385">
        <f t="shared" si="93"/>
        <v>0.18433179723502305</v>
      </c>
      <c r="BO40" s="376">
        <v>1</v>
      </c>
      <c r="BP40" s="26">
        <f t="shared" si="94"/>
        <v>110</v>
      </c>
      <c r="BQ40" s="50">
        <f t="shared" si="79"/>
        <v>20.276497695852534</v>
      </c>
      <c r="BR40" s="668"/>
      <c r="BS40" s="20">
        <v>11</v>
      </c>
      <c r="BT40" s="444" t="s">
        <v>92</v>
      </c>
      <c r="BU40" s="665"/>
      <c r="BV40" s="666"/>
      <c r="BW40" s="384">
        <f>20*4/417*BX40</f>
        <v>0</v>
      </c>
      <c r="BX40" s="374">
        <f>BX16</f>
        <v>0</v>
      </c>
      <c r="BY40" s="569" t="e">
        <f t="shared" si="95"/>
        <v>#DIV/0!</v>
      </c>
      <c r="BZ40" s="376">
        <v>1</v>
      </c>
      <c r="CA40" s="377">
        <f t="shared" si="96"/>
        <v>110</v>
      </c>
      <c r="CB40" s="450">
        <f t="shared" si="80"/>
        <v>0</v>
      </c>
      <c r="CC40" s="668"/>
      <c r="CD40" s="20">
        <v>11</v>
      </c>
      <c r="CE40" s="573" t="s">
        <v>92</v>
      </c>
      <c r="CF40" s="665"/>
      <c r="CG40" s="666"/>
      <c r="CH40" s="384">
        <f>20*4/434*CI40</f>
        <v>3.317972350230415</v>
      </c>
      <c r="CI40" s="374">
        <f>CI16</f>
        <v>18</v>
      </c>
      <c r="CJ40" s="569">
        <f t="shared" si="97"/>
        <v>0.18433179723502305</v>
      </c>
      <c r="CK40" s="376">
        <v>1</v>
      </c>
      <c r="CL40" s="377">
        <f t="shared" si="98"/>
        <v>110</v>
      </c>
      <c r="CM40" s="576">
        <f t="shared" si="81"/>
        <v>20.276497695852534</v>
      </c>
      <c r="CN40" s="668"/>
      <c r="CO40" s="20">
        <v>11</v>
      </c>
      <c r="CP40" s="447" t="s">
        <v>92</v>
      </c>
      <c r="CQ40" s="665"/>
      <c r="CR40" s="666"/>
      <c r="CS40" s="384">
        <f>20*4/434*CT40</f>
        <v>0.73732718894009219</v>
      </c>
      <c r="CT40" s="374">
        <f>CT16</f>
        <v>4</v>
      </c>
      <c r="CU40" s="569">
        <f t="shared" si="99"/>
        <v>0.18433179723502305</v>
      </c>
      <c r="CV40" s="376">
        <v>1</v>
      </c>
      <c r="CW40" s="377">
        <v>110</v>
      </c>
      <c r="CX40" s="484">
        <f t="shared" si="82"/>
        <v>20.276497695852534</v>
      </c>
      <c r="CY40" s="668"/>
      <c r="CZ40" s="20">
        <v>11</v>
      </c>
      <c r="DA40" s="15" t="s">
        <v>92</v>
      </c>
      <c r="DB40" s="665"/>
      <c r="DC40" s="666"/>
      <c r="DD40" s="384">
        <f>20*4/418*DE40</f>
        <v>0</v>
      </c>
      <c r="DE40" s="374"/>
      <c r="DF40" s="569" t="e">
        <f t="shared" si="100"/>
        <v>#DIV/0!</v>
      </c>
      <c r="DG40" s="376">
        <v>1</v>
      </c>
      <c r="DH40" s="377"/>
      <c r="DI40" s="50">
        <f t="shared" si="83"/>
        <v>0</v>
      </c>
      <c r="DJ40" s="668"/>
      <c r="DK40" s="53"/>
      <c r="DM40" s="44">
        <f t="shared" si="101"/>
        <v>9019.9999999999982</v>
      </c>
    </row>
    <row r="41" spans="1:117" ht="24" customHeight="1" outlineLevel="1">
      <c r="A41" s="20">
        <v>13</v>
      </c>
      <c r="B41" s="15" t="s">
        <v>135</v>
      </c>
      <c r="C41" s="661"/>
      <c r="D41" s="662"/>
      <c r="E41" s="32">
        <f>20*4</f>
        <v>80</v>
      </c>
      <c r="F41" s="8">
        <f>F12</f>
        <v>376</v>
      </c>
      <c r="G41" s="58">
        <f t="shared" si="84"/>
        <v>0.21276595744680851</v>
      </c>
      <c r="H41" s="14">
        <v>1</v>
      </c>
      <c r="I41" s="26">
        <v>200</v>
      </c>
      <c r="J41" s="50">
        <f t="shared" si="73"/>
        <v>42.553191489361701</v>
      </c>
      <c r="K41" s="668"/>
      <c r="L41" s="53"/>
      <c r="M41" s="20">
        <v>12</v>
      </c>
      <c r="N41" s="444" t="s">
        <v>135</v>
      </c>
      <c r="O41" s="665"/>
      <c r="P41" s="666"/>
      <c r="Q41" s="387">
        <v>2</v>
      </c>
      <c r="R41" s="388">
        <f>R16</f>
        <v>53</v>
      </c>
      <c r="S41" s="389">
        <f t="shared" si="85"/>
        <v>3.7735849056603772E-2</v>
      </c>
      <c r="T41" s="390">
        <v>1</v>
      </c>
      <c r="U41" s="391">
        <f t="shared" si="86"/>
        <v>280</v>
      </c>
      <c r="V41" s="450">
        <f t="shared" si="74"/>
        <v>10.566037735849056</v>
      </c>
      <c r="W41" s="668"/>
      <c r="X41" s="20">
        <v>12</v>
      </c>
      <c r="Y41" s="447" t="s">
        <v>135</v>
      </c>
      <c r="Z41" s="707"/>
      <c r="AA41" s="708"/>
      <c r="AB41" s="387"/>
      <c r="AC41" s="378">
        <f t="shared" si="75"/>
        <v>47002</v>
      </c>
      <c r="AD41" s="481">
        <f t="shared" si="87"/>
        <v>0</v>
      </c>
      <c r="AE41" s="380">
        <v>1</v>
      </c>
      <c r="AF41" s="381">
        <f t="shared" si="88"/>
        <v>280</v>
      </c>
      <c r="AG41" s="484">
        <f t="shared" si="76"/>
        <v>0</v>
      </c>
      <c r="AH41" s="668"/>
      <c r="AJ41" s="20">
        <v>12</v>
      </c>
      <c r="AK41" s="446" t="s">
        <v>135</v>
      </c>
      <c r="AL41" s="665" t="s">
        <v>206</v>
      </c>
      <c r="AM41" s="666"/>
      <c r="AN41" s="384">
        <f>20*4/434*AO41</f>
        <v>30.783410138248851</v>
      </c>
      <c r="AO41" s="374">
        <f>AO16</f>
        <v>167</v>
      </c>
      <c r="AP41" s="385">
        <f t="shared" si="89"/>
        <v>0.18433179723502305</v>
      </c>
      <c r="AQ41" s="376">
        <v>1</v>
      </c>
      <c r="AR41" s="26">
        <f t="shared" si="90"/>
        <v>280</v>
      </c>
      <c r="AS41" s="514">
        <f t="shared" si="77"/>
        <v>51.612903225806456</v>
      </c>
      <c r="AT41" s="668"/>
      <c r="AU41" s="87"/>
      <c r="AV41" s="20">
        <v>12</v>
      </c>
      <c r="AW41" s="445" t="s">
        <v>135</v>
      </c>
      <c r="AX41" s="665"/>
      <c r="AY41" s="666"/>
      <c r="AZ41" s="384">
        <f>20*4/434*BA41</f>
        <v>36.313364055299537</v>
      </c>
      <c r="BA41" s="374">
        <f>BA16</f>
        <v>197</v>
      </c>
      <c r="BB41" s="385">
        <f t="shared" si="91"/>
        <v>0.18433179723502302</v>
      </c>
      <c r="BC41" s="376">
        <v>1</v>
      </c>
      <c r="BD41" s="377">
        <f t="shared" si="92"/>
        <v>280</v>
      </c>
      <c r="BE41" s="540">
        <f t="shared" si="78"/>
        <v>51.612903225806448</v>
      </c>
      <c r="BF41" s="668"/>
      <c r="BH41" s="20">
        <v>12</v>
      </c>
      <c r="BI41" s="15" t="s">
        <v>135</v>
      </c>
      <c r="BJ41" s="665"/>
      <c r="BK41" s="666"/>
      <c r="BL41" s="384">
        <f>20*4/434*BM41</f>
        <v>8.8479262672811068</v>
      </c>
      <c r="BM41" s="374">
        <f>BM16</f>
        <v>48</v>
      </c>
      <c r="BN41" s="385">
        <f t="shared" si="93"/>
        <v>0.18433179723502305</v>
      </c>
      <c r="BO41" s="376">
        <v>1</v>
      </c>
      <c r="BP41" s="26">
        <f t="shared" si="94"/>
        <v>280</v>
      </c>
      <c r="BQ41" s="50">
        <f t="shared" si="79"/>
        <v>51.612903225806456</v>
      </c>
      <c r="BR41" s="668"/>
      <c r="BS41" s="20">
        <v>12</v>
      </c>
      <c r="BT41" s="444" t="s">
        <v>135</v>
      </c>
      <c r="BU41" s="665"/>
      <c r="BV41" s="666"/>
      <c r="BW41" s="384">
        <f>20*4/417*BX41</f>
        <v>0</v>
      </c>
      <c r="BX41" s="374">
        <f>BX16</f>
        <v>0</v>
      </c>
      <c r="BY41" s="569" t="e">
        <f t="shared" si="95"/>
        <v>#DIV/0!</v>
      </c>
      <c r="BZ41" s="376">
        <v>1</v>
      </c>
      <c r="CA41" s="377">
        <f t="shared" si="96"/>
        <v>280</v>
      </c>
      <c r="CB41" s="450">
        <f t="shared" si="80"/>
        <v>0</v>
      </c>
      <c r="CC41" s="668"/>
      <c r="CD41" s="20">
        <v>12</v>
      </c>
      <c r="CE41" s="573" t="s">
        <v>135</v>
      </c>
      <c r="CF41" s="665"/>
      <c r="CG41" s="666"/>
      <c r="CH41" s="384">
        <f>20*4/434*CI41</f>
        <v>3.317972350230415</v>
      </c>
      <c r="CI41" s="374">
        <f>CI16</f>
        <v>18</v>
      </c>
      <c r="CJ41" s="569">
        <f t="shared" si="97"/>
        <v>0.18433179723502305</v>
      </c>
      <c r="CK41" s="376">
        <v>1</v>
      </c>
      <c r="CL41" s="377">
        <f t="shared" si="98"/>
        <v>280</v>
      </c>
      <c r="CM41" s="576">
        <f t="shared" si="81"/>
        <v>51.612903225806456</v>
      </c>
      <c r="CN41" s="668"/>
      <c r="CO41" s="20">
        <v>12</v>
      </c>
      <c r="CP41" s="447" t="s">
        <v>135</v>
      </c>
      <c r="CQ41" s="665"/>
      <c r="CR41" s="666"/>
      <c r="CS41" s="384">
        <f>20*4/434*CT41</f>
        <v>0.73732718894009219</v>
      </c>
      <c r="CT41" s="374">
        <f>CT16</f>
        <v>4</v>
      </c>
      <c r="CU41" s="569">
        <f t="shared" si="99"/>
        <v>0.18433179723502305</v>
      </c>
      <c r="CV41" s="376">
        <v>1</v>
      </c>
      <c r="CW41" s="377">
        <v>280</v>
      </c>
      <c r="CX41" s="484">
        <f t="shared" si="82"/>
        <v>51.612903225806456</v>
      </c>
      <c r="CY41" s="668"/>
      <c r="CZ41" s="20">
        <v>12</v>
      </c>
      <c r="DA41" s="15" t="s">
        <v>135</v>
      </c>
      <c r="DB41" s="665"/>
      <c r="DC41" s="666"/>
      <c r="DD41" s="384">
        <f>20*4/418*DE41</f>
        <v>0</v>
      </c>
      <c r="DE41" s="374"/>
      <c r="DF41" s="569" t="e">
        <f t="shared" si="100"/>
        <v>#DIV/0!</v>
      </c>
      <c r="DG41" s="376">
        <v>1</v>
      </c>
      <c r="DH41" s="377"/>
      <c r="DI41" s="50">
        <f t="shared" si="83"/>
        <v>0</v>
      </c>
      <c r="DJ41" s="668"/>
      <c r="DK41" s="53"/>
      <c r="DM41" s="44">
        <f t="shared" si="101"/>
        <v>22960</v>
      </c>
    </row>
    <row r="42" spans="1:117" ht="24.75" customHeight="1" outlineLevel="1">
      <c r="A42" s="20">
        <v>14</v>
      </c>
      <c r="B42" s="15" t="s">
        <v>93</v>
      </c>
      <c r="C42" s="661"/>
      <c r="D42" s="662"/>
      <c r="E42" s="32">
        <f>20*4</f>
        <v>80</v>
      </c>
      <c r="F42" s="8">
        <f>F12</f>
        <v>376</v>
      </c>
      <c r="G42" s="58">
        <f t="shared" si="84"/>
        <v>0.21276595744680851</v>
      </c>
      <c r="H42" s="14">
        <v>1</v>
      </c>
      <c r="I42" s="26">
        <v>60</v>
      </c>
      <c r="J42" s="50">
        <f t="shared" si="73"/>
        <v>12.76595744680851</v>
      </c>
      <c r="K42" s="668"/>
      <c r="L42" s="53"/>
      <c r="M42" s="20">
        <v>13</v>
      </c>
      <c r="N42" s="444" t="s">
        <v>93</v>
      </c>
      <c r="O42" s="665"/>
      <c r="P42" s="666"/>
      <c r="Q42" s="387">
        <v>2</v>
      </c>
      <c r="R42" s="388">
        <f>R16</f>
        <v>53</v>
      </c>
      <c r="S42" s="389">
        <f t="shared" si="85"/>
        <v>3.7735849056603772E-2</v>
      </c>
      <c r="T42" s="390">
        <v>1</v>
      </c>
      <c r="U42" s="391">
        <f t="shared" si="86"/>
        <v>110</v>
      </c>
      <c r="V42" s="450">
        <f t="shared" si="74"/>
        <v>4.1509433962264151</v>
      </c>
      <c r="W42" s="668"/>
      <c r="X42" s="20">
        <v>13</v>
      </c>
      <c r="Y42" s="447" t="s">
        <v>93</v>
      </c>
      <c r="Z42" s="707"/>
      <c r="AA42" s="708"/>
      <c r="AB42" s="387"/>
      <c r="AC42" s="378">
        <f t="shared" si="75"/>
        <v>47002</v>
      </c>
      <c r="AD42" s="481">
        <f t="shared" si="87"/>
        <v>0</v>
      </c>
      <c r="AE42" s="380">
        <v>1</v>
      </c>
      <c r="AF42" s="381">
        <f t="shared" si="88"/>
        <v>110</v>
      </c>
      <c r="AG42" s="484">
        <f t="shared" si="76"/>
        <v>0</v>
      </c>
      <c r="AH42" s="668"/>
      <c r="AJ42" s="20">
        <v>13</v>
      </c>
      <c r="AK42" s="446" t="s">
        <v>93</v>
      </c>
      <c r="AL42" s="665" t="s">
        <v>206</v>
      </c>
      <c r="AM42" s="666"/>
      <c r="AN42" s="384">
        <f>20*4/434*AO42</f>
        <v>30.783410138248851</v>
      </c>
      <c r="AO42" s="374">
        <f>AO16</f>
        <v>167</v>
      </c>
      <c r="AP42" s="385">
        <f t="shared" si="89"/>
        <v>0.18433179723502305</v>
      </c>
      <c r="AQ42" s="376">
        <v>1</v>
      </c>
      <c r="AR42" s="26">
        <f t="shared" si="90"/>
        <v>110</v>
      </c>
      <c r="AS42" s="514">
        <f t="shared" si="77"/>
        <v>20.276497695852534</v>
      </c>
      <c r="AT42" s="668"/>
      <c r="AU42" s="87"/>
      <c r="AV42" s="20">
        <v>13</v>
      </c>
      <c r="AW42" s="445" t="s">
        <v>93</v>
      </c>
      <c r="AX42" s="665"/>
      <c r="AY42" s="666"/>
      <c r="AZ42" s="384">
        <f>20*4/434*BA42</f>
        <v>36.313364055299537</v>
      </c>
      <c r="BA42" s="374">
        <f>BA16</f>
        <v>197</v>
      </c>
      <c r="BB42" s="385">
        <f t="shared" si="91"/>
        <v>0.18433179723502302</v>
      </c>
      <c r="BC42" s="376">
        <v>1</v>
      </c>
      <c r="BD42" s="377">
        <f t="shared" si="92"/>
        <v>110</v>
      </c>
      <c r="BE42" s="540">
        <f t="shared" si="78"/>
        <v>20.276497695852534</v>
      </c>
      <c r="BF42" s="668"/>
      <c r="BH42" s="20">
        <v>13</v>
      </c>
      <c r="BI42" s="15" t="s">
        <v>93</v>
      </c>
      <c r="BJ42" s="665"/>
      <c r="BK42" s="666"/>
      <c r="BL42" s="384">
        <f>20*4/434*BM42</f>
        <v>8.8479262672811068</v>
      </c>
      <c r="BM42" s="374">
        <f>BM16</f>
        <v>48</v>
      </c>
      <c r="BN42" s="385">
        <f t="shared" si="93"/>
        <v>0.18433179723502305</v>
      </c>
      <c r="BO42" s="376">
        <v>1</v>
      </c>
      <c r="BP42" s="26">
        <f t="shared" si="94"/>
        <v>110</v>
      </c>
      <c r="BQ42" s="50">
        <f t="shared" si="79"/>
        <v>20.276497695852534</v>
      </c>
      <c r="BR42" s="668"/>
      <c r="BS42" s="20">
        <v>13</v>
      </c>
      <c r="BT42" s="444" t="s">
        <v>93</v>
      </c>
      <c r="BU42" s="665"/>
      <c r="BV42" s="666"/>
      <c r="BW42" s="384">
        <f>20*4/417*BX42</f>
        <v>0</v>
      </c>
      <c r="BX42" s="374">
        <f>BX16</f>
        <v>0</v>
      </c>
      <c r="BY42" s="569" t="e">
        <f t="shared" si="95"/>
        <v>#DIV/0!</v>
      </c>
      <c r="BZ42" s="376">
        <v>1</v>
      </c>
      <c r="CA42" s="377">
        <f t="shared" si="96"/>
        <v>110</v>
      </c>
      <c r="CB42" s="450">
        <f t="shared" si="80"/>
        <v>0</v>
      </c>
      <c r="CC42" s="668"/>
      <c r="CD42" s="20">
        <v>13</v>
      </c>
      <c r="CE42" s="573" t="s">
        <v>93</v>
      </c>
      <c r="CF42" s="665"/>
      <c r="CG42" s="666"/>
      <c r="CH42" s="384">
        <f>20*4/434*CI42</f>
        <v>3.317972350230415</v>
      </c>
      <c r="CI42" s="374">
        <f>CI16</f>
        <v>18</v>
      </c>
      <c r="CJ42" s="569">
        <f t="shared" si="97"/>
        <v>0.18433179723502305</v>
      </c>
      <c r="CK42" s="376">
        <v>1</v>
      </c>
      <c r="CL42" s="377">
        <f t="shared" si="98"/>
        <v>110</v>
      </c>
      <c r="CM42" s="576">
        <f t="shared" si="81"/>
        <v>20.276497695852534</v>
      </c>
      <c r="CN42" s="668"/>
      <c r="CO42" s="20">
        <v>13</v>
      </c>
      <c r="CP42" s="447" t="s">
        <v>93</v>
      </c>
      <c r="CQ42" s="665"/>
      <c r="CR42" s="666"/>
      <c r="CS42" s="384">
        <f>20*4/434*CT42</f>
        <v>0.73732718894009219</v>
      </c>
      <c r="CT42" s="374">
        <f>CT16</f>
        <v>4</v>
      </c>
      <c r="CU42" s="569">
        <f t="shared" si="99"/>
        <v>0.18433179723502305</v>
      </c>
      <c r="CV42" s="376">
        <v>1</v>
      </c>
      <c r="CW42" s="377">
        <v>110</v>
      </c>
      <c r="CX42" s="484">
        <f t="shared" si="82"/>
        <v>20.276497695852534</v>
      </c>
      <c r="CY42" s="668"/>
      <c r="CZ42" s="20">
        <v>13</v>
      </c>
      <c r="DA42" s="15" t="s">
        <v>93</v>
      </c>
      <c r="DB42" s="665"/>
      <c r="DC42" s="666"/>
      <c r="DD42" s="384">
        <f>20*4/418*DE42</f>
        <v>0</v>
      </c>
      <c r="DE42" s="374"/>
      <c r="DF42" s="569" t="e">
        <f t="shared" si="100"/>
        <v>#DIV/0!</v>
      </c>
      <c r="DG42" s="376">
        <v>1</v>
      </c>
      <c r="DH42" s="377"/>
      <c r="DI42" s="50">
        <f t="shared" si="83"/>
        <v>0</v>
      </c>
      <c r="DJ42" s="668"/>
      <c r="DK42" s="53"/>
      <c r="DM42" s="44">
        <f t="shared" si="101"/>
        <v>9019.9999999999982</v>
      </c>
    </row>
    <row r="43" spans="1:117" ht="33" customHeight="1" outlineLevel="1">
      <c r="A43" s="20">
        <v>15</v>
      </c>
      <c r="B43" s="15" t="s">
        <v>136</v>
      </c>
      <c r="C43" s="661"/>
      <c r="D43" s="662"/>
      <c r="E43" s="32">
        <f>10</f>
        <v>10</v>
      </c>
      <c r="F43" s="8">
        <f>F12</f>
        <v>376</v>
      </c>
      <c r="G43" s="58">
        <f t="shared" si="84"/>
        <v>2.6595744680851064E-2</v>
      </c>
      <c r="H43" s="14">
        <v>1</v>
      </c>
      <c r="I43" s="26">
        <v>1000</v>
      </c>
      <c r="J43" s="50">
        <f t="shared" si="73"/>
        <v>26.595744680851062</v>
      </c>
      <c r="K43" s="668"/>
      <c r="L43" s="53"/>
      <c r="M43" s="20">
        <v>14</v>
      </c>
      <c r="N43" s="444" t="s">
        <v>136</v>
      </c>
      <c r="O43" s="665"/>
      <c r="P43" s="666"/>
      <c r="Q43" s="387">
        <v>0</v>
      </c>
      <c r="R43" s="388">
        <f>R16</f>
        <v>53</v>
      </c>
      <c r="S43" s="389">
        <f t="shared" si="85"/>
        <v>0</v>
      </c>
      <c r="T43" s="390">
        <v>1</v>
      </c>
      <c r="U43" s="391">
        <f t="shared" si="86"/>
        <v>2500</v>
      </c>
      <c r="V43" s="450">
        <f t="shared" si="74"/>
        <v>0</v>
      </c>
      <c r="W43" s="668"/>
      <c r="X43" s="20">
        <v>14</v>
      </c>
      <c r="Y43" s="447" t="s">
        <v>160</v>
      </c>
      <c r="Z43" s="707"/>
      <c r="AA43" s="708"/>
      <c r="AB43" s="387"/>
      <c r="AC43" s="378">
        <f t="shared" si="75"/>
        <v>47002</v>
      </c>
      <c r="AD43" s="481">
        <f t="shared" si="87"/>
        <v>0</v>
      </c>
      <c r="AE43" s="380">
        <v>1</v>
      </c>
      <c r="AF43" s="381">
        <f t="shared" si="88"/>
        <v>2500</v>
      </c>
      <c r="AG43" s="484">
        <f t="shared" si="76"/>
        <v>0</v>
      </c>
      <c r="AH43" s="668"/>
      <c r="AJ43" s="20">
        <v>14</v>
      </c>
      <c r="AK43" s="446" t="s">
        <v>305</v>
      </c>
      <c r="AL43" s="665" t="s">
        <v>206</v>
      </c>
      <c r="AM43" s="666"/>
      <c r="AN43" s="384">
        <f>15/412*AO43</f>
        <v>6.0800970873786406</v>
      </c>
      <c r="AO43" s="374">
        <f>AO16</f>
        <v>167</v>
      </c>
      <c r="AP43" s="385">
        <f t="shared" si="89"/>
        <v>3.640776699029126E-2</v>
      </c>
      <c r="AQ43" s="376">
        <v>1</v>
      </c>
      <c r="AR43" s="26">
        <f t="shared" si="90"/>
        <v>2500</v>
      </c>
      <c r="AS43" s="514">
        <f t="shared" si="77"/>
        <v>91.019417475728147</v>
      </c>
      <c r="AT43" s="668"/>
      <c r="AU43" s="87"/>
      <c r="AV43" s="20">
        <v>14</v>
      </c>
      <c r="AW43" s="445" t="s">
        <v>305</v>
      </c>
      <c r="AX43" s="665"/>
      <c r="AY43" s="666"/>
      <c r="AZ43" s="384">
        <f>15/412*BA43</f>
        <v>7.1723300970873778</v>
      </c>
      <c r="BA43" s="374">
        <f>BA16</f>
        <v>197</v>
      </c>
      <c r="BB43" s="385">
        <f t="shared" si="91"/>
        <v>3.640776699029126E-2</v>
      </c>
      <c r="BC43" s="376">
        <v>1</v>
      </c>
      <c r="BD43" s="377">
        <f t="shared" si="92"/>
        <v>2500</v>
      </c>
      <c r="BE43" s="540">
        <f t="shared" si="78"/>
        <v>91.019417475728147</v>
      </c>
      <c r="BF43" s="668"/>
      <c r="BH43" s="20">
        <v>14</v>
      </c>
      <c r="BI43" s="15" t="s">
        <v>305</v>
      </c>
      <c r="BJ43" s="665"/>
      <c r="BK43" s="666"/>
      <c r="BL43" s="384">
        <f>15/412*BM43</f>
        <v>1.7475728155339805</v>
      </c>
      <c r="BM43" s="374">
        <f>BM16</f>
        <v>48</v>
      </c>
      <c r="BN43" s="385">
        <f t="shared" si="93"/>
        <v>3.640776699029126E-2</v>
      </c>
      <c r="BO43" s="376">
        <v>1</v>
      </c>
      <c r="BP43" s="26">
        <f t="shared" si="94"/>
        <v>2500</v>
      </c>
      <c r="BQ43" s="50">
        <f t="shared" si="79"/>
        <v>91.019417475728147</v>
      </c>
      <c r="BR43" s="668"/>
      <c r="BS43" s="20">
        <v>14</v>
      </c>
      <c r="BT43" s="444" t="s">
        <v>160</v>
      </c>
      <c r="BU43" s="665"/>
      <c r="BV43" s="666"/>
      <c r="BW43" s="384">
        <f>12/389*BX43</f>
        <v>0</v>
      </c>
      <c r="BX43" s="374">
        <f>BX12</f>
        <v>0</v>
      </c>
      <c r="BY43" s="569" t="e">
        <f t="shared" si="95"/>
        <v>#DIV/0!</v>
      </c>
      <c r="BZ43" s="376">
        <v>1</v>
      </c>
      <c r="CA43" s="377">
        <f t="shared" si="96"/>
        <v>2500</v>
      </c>
      <c r="CB43" s="450">
        <f t="shared" si="80"/>
        <v>0</v>
      </c>
      <c r="CC43" s="668"/>
      <c r="CD43" s="20">
        <v>14</v>
      </c>
      <c r="CE43" s="573" t="s">
        <v>305</v>
      </c>
      <c r="CF43" s="665"/>
      <c r="CG43" s="666"/>
      <c r="CH43" s="384"/>
      <c r="CI43" s="374">
        <f>CI12</f>
        <v>18</v>
      </c>
      <c r="CJ43" s="569">
        <f t="shared" si="97"/>
        <v>0</v>
      </c>
      <c r="CK43" s="376">
        <v>1</v>
      </c>
      <c r="CL43" s="377">
        <f t="shared" si="98"/>
        <v>2500</v>
      </c>
      <c r="CM43" s="576">
        <f t="shared" si="81"/>
        <v>0</v>
      </c>
      <c r="CN43" s="668"/>
      <c r="CO43" s="20">
        <v>14</v>
      </c>
      <c r="CP43" s="447" t="s">
        <v>160</v>
      </c>
      <c r="CQ43" s="665"/>
      <c r="CR43" s="666"/>
      <c r="CS43" s="384">
        <v>0</v>
      </c>
      <c r="CT43" s="374">
        <f>CT12</f>
        <v>4</v>
      </c>
      <c r="CU43" s="569">
        <f t="shared" si="99"/>
        <v>0</v>
      </c>
      <c r="CV43" s="376">
        <v>1</v>
      </c>
      <c r="CW43" s="377">
        <v>2500</v>
      </c>
      <c r="CX43" s="484">
        <f t="shared" si="82"/>
        <v>0</v>
      </c>
      <c r="CY43" s="668"/>
      <c r="CZ43" s="20">
        <v>14</v>
      </c>
      <c r="DA43" s="15" t="s">
        <v>160</v>
      </c>
      <c r="DB43" s="665"/>
      <c r="DC43" s="666"/>
      <c r="DD43" s="384">
        <f>12/395*DE43</f>
        <v>0</v>
      </c>
      <c r="DE43" s="374"/>
      <c r="DF43" s="569" t="e">
        <f t="shared" si="100"/>
        <v>#DIV/0!</v>
      </c>
      <c r="DG43" s="376">
        <v>1</v>
      </c>
      <c r="DH43" s="377"/>
      <c r="DI43" s="50">
        <f t="shared" si="83"/>
        <v>0</v>
      </c>
      <c r="DJ43" s="668"/>
      <c r="DK43" s="53"/>
      <c r="DM43" s="44">
        <f>R43*V43+AC43*AG43+AO43*AS43+BA43*BE43+BM43*BQ43+CX43*CT43+CM43*CI43+CB43*BX43</f>
        <v>37500</v>
      </c>
    </row>
    <row r="44" spans="1:117" ht="22.5" customHeight="1" outlineLevel="1">
      <c r="A44" s="20">
        <v>16</v>
      </c>
      <c r="B44" s="15" t="s">
        <v>94</v>
      </c>
      <c r="C44" s="661"/>
      <c r="D44" s="662"/>
      <c r="E44" s="45">
        <v>22</v>
      </c>
      <c r="F44" s="8">
        <f>F12</f>
        <v>376</v>
      </c>
      <c r="G44" s="58">
        <f>E44/F44</f>
        <v>5.8510638297872342E-2</v>
      </c>
      <c r="H44" s="14">
        <v>1</v>
      </c>
      <c r="I44" s="26">
        <v>2000</v>
      </c>
      <c r="J44" s="50">
        <f t="shared" si="73"/>
        <v>117.02127659574468</v>
      </c>
      <c r="K44" s="668"/>
      <c r="L44" s="53"/>
      <c r="M44" s="20">
        <v>15</v>
      </c>
      <c r="N44" s="444" t="s">
        <v>94</v>
      </c>
      <c r="O44" s="665"/>
      <c r="P44" s="666"/>
      <c r="Q44" s="392">
        <v>2</v>
      </c>
      <c r="R44" s="388">
        <f>R16</f>
        <v>53</v>
      </c>
      <c r="S44" s="389">
        <f>Q44/R44</f>
        <v>3.7735849056603772E-2</v>
      </c>
      <c r="T44" s="390">
        <v>1</v>
      </c>
      <c r="U44" s="391">
        <f t="shared" si="86"/>
        <v>2500</v>
      </c>
      <c r="V44" s="450">
        <f t="shared" si="74"/>
        <v>94.339622641509436</v>
      </c>
      <c r="W44" s="668"/>
      <c r="X44" s="20">
        <v>15</v>
      </c>
      <c r="Y44" s="447" t="s">
        <v>94</v>
      </c>
      <c r="Z44" s="707"/>
      <c r="AA44" s="708"/>
      <c r="AB44" s="392"/>
      <c r="AC44" s="378">
        <f t="shared" si="75"/>
        <v>47002</v>
      </c>
      <c r="AD44" s="481">
        <f>AB44/AC44</f>
        <v>0</v>
      </c>
      <c r="AE44" s="380">
        <v>1</v>
      </c>
      <c r="AF44" s="381">
        <f t="shared" si="88"/>
        <v>2500</v>
      </c>
      <c r="AG44" s="484">
        <f t="shared" si="76"/>
        <v>0</v>
      </c>
      <c r="AH44" s="668"/>
      <c r="AJ44" s="20">
        <v>15</v>
      </c>
      <c r="AK44" s="446" t="s">
        <v>94</v>
      </c>
      <c r="AL44" s="665" t="s">
        <v>206</v>
      </c>
      <c r="AM44" s="666"/>
      <c r="AN44" s="502">
        <f>18/412*AO44</f>
        <v>7.2961165048543695</v>
      </c>
      <c r="AO44" s="374">
        <f>AO16</f>
        <v>167</v>
      </c>
      <c r="AP44" s="385">
        <f>AN44/AO44</f>
        <v>4.3689320388349516E-2</v>
      </c>
      <c r="AQ44" s="376">
        <v>1</v>
      </c>
      <c r="AR44" s="26">
        <f t="shared" si="90"/>
        <v>2500</v>
      </c>
      <c r="AS44" s="514">
        <f t="shared" si="77"/>
        <v>109.22330097087379</v>
      </c>
      <c r="AT44" s="668"/>
      <c r="AU44" s="87"/>
      <c r="AV44" s="20">
        <v>15</v>
      </c>
      <c r="AW44" s="445" t="s">
        <v>94</v>
      </c>
      <c r="AX44" s="665"/>
      <c r="AY44" s="666"/>
      <c r="AZ44" s="502">
        <f>18/412*BA44</f>
        <v>8.6067961165048548</v>
      </c>
      <c r="BA44" s="374">
        <f>BA16</f>
        <v>197</v>
      </c>
      <c r="BB44" s="385">
        <f>AZ44/BA44</f>
        <v>4.3689320388349516E-2</v>
      </c>
      <c r="BC44" s="376">
        <v>1</v>
      </c>
      <c r="BD44" s="377">
        <f t="shared" si="92"/>
        <v>2500</v>
      </c>
      <c r="BE44" s="540">
        <f t="shared" si="78"/>
        <v>109.22330097087379</v>
      </c>
      <c r="BF44" s="668"/>
      <c r="BH44" s="20">
        <v>15</v>
      </c>
      <c r="BI44" s="15" t="s">
        <v>94</v>
      </c>
      <c r="BJ44" s="665"/>
      <c r="BK44" s="666"/>
      <c r="BL44" s="502">
        <f>18/412*BM44</f>
        <v>2.0970873786407767</v>
      </c>
      <c r="BM44" s="374">
        <f>BM16</f>
        <v>48</v>
      </c>
      <c r="BN44" s="385">
        <f>BL44/BM44</f>
        <v>4.3689320388349516E-2</v>
      </c>
      <c r="BO44" s="376">
        <v>1</v>
      </c>
      <c r="BP44" s="26">
        <f t="shared" si="94"/>
        <v>2500</v>
      </c>
      <c r="BQ44" s="50">
        <f t="shared" si="79"/>
        <v>109.22330097087379</v>
      </c>
      <c r="BR44" s="668"/>
      <c r="BS44" s="20">
        <v>15</v>
      </c>
      <c r="BT44" s="444" t="s">
        <v>94</v>
      </c>
      <c r="BU44" s="665"/>
      <c r="BV44" s="666"/>
      <c r="BW44" s="502">
        <f>18/389*BX44</f>
        <v>0</v>
      </c>
      <c r="BX44" s="374">
        <f>BX16</f>
        <v>0</v>
      </c>
      <c r="BY44" s="569" t="e">
        <f>BW44/BX44</f>
        <v>#DIV/0!</v>
      </c>
      <c r="BZ44" s="376">
        <v>1</v>
      </c>
      <c r="CA44" s="377">
        <f t="shared" si="96"/>
        <v>2500</v>
      </c>
      <c r="CB44" s="450">
        <f t="shared" si="80"/>
        <v>0</v>
      </c>
      <c r="CC44" s="668"/>
      <c r="CD44" s="20">
        <v>15</v>
      </c>
      <c r="CE44" s="573" t="s">
        <v>94</v>
      </c>
      <c r="CF44" s="665"/>
      <c r="CG44" s="666"/>
      <c r="CH44" s="502"/>
      <c r="CI44" s="374">
        <f>CI16</f>
        <v>18</v>
      </c>
      <c r="CJ44" s="569">
        <f>CH44/CI44</f>
        <v>0</v>
      </c>
      <c r="CK44" s="376">
        <v>1</v>
      </c>
      <c r="CL44" s="377">
        <f t="shared" si="98"/>
        <v>2500</v>
      </c>
      <c r="CM44" s="576">
        <f t="shared" si="81"/>
        <v>0</v>
      </c>
      <c r="CN44" s="668"/>
      <c r="CO44" s="20">
        <v>15</v>
      </c>
      <c r="CP44" s="447" t="s">
        <v>94</v>
      </c>
      <c r="CQ44" s="665"/>
      <c r="CR44" s="666"/>
      <c r="CS44" s="384">
        <v>0</v>
      </c>
      <c r="CT44" s="374">
        <f>CT16</f>
        <v>4</v>
      </c>
      <c r="CU44" s="569">
        <f>CS44/CT44</f>
        <v>0</v>
      </c>
      <c r="CV44" s="376">
        <v>1</v>
      </c>
      <c r="CW44" s="377">
        <v>2500</v>
      </c>
      <c r="CX44" s="484">
        <f t="shared" si="82"/>
        <v>0</v>
      </c>
      <c r="CY44" s="668"/>
      <c r="CZ44" s="20">
        <v>15</v>
      </c>
      <c r="DA44" s="15" t="s">
        <v>94</v>
      </c>
      <c r="DB44" s="665"/>
      <c r="DC44" s="666"/>
      <c r="DD44" s="502">
        <f>18/395*DE44</f>
        <v>0</v>
      </c>
      <c r="DE44" s="374"/>
      <c r="DF44" s="569" t="e">
        <f>DD44/DE44</f>
        <v>#DIV/0!</v>
      </c>
      <c r="DG44" s="376">
        <v>1</v>
      </c>
      <c r="DH44" s="377"/>
      <c r="DI44" s="50">
        <f t="shared" si="83"/>
        <v>0</v>
      </c>
      <c r="DJ44" s="668"/>
      <c r="DK44" s="53"/>
      <c r="DM44" s="44">
        <f t="shared" si="101"/>
        <v>50000</v>
      </c>
    </row>
    <row r="45" spans="1:117" outlineLevel="1">
      <c r="A45" s="20">
        <v>17</v>
      </c>
      <c r="B45" s="15" t="s">
        <v>95</v>
      </c>
      <c r="C45" s="661"/>
      <c r="D45" s="662"/>
      <c r="E45" s="33">
        <f>20*4</f>
        <v>80</v>
      </c>
      <c r="F45" s="8">
        <f>F12</f>
        <v>376</v>
      </c>
      <c r="G45" s="58">
        <f t="shared" si="84"/>
        <v>0.21276595744680851</v>
      </c>
      <c r="H45" s="14">
        <v>1</v>
      </c>
      <c r="I45" s="26">
        <v>200</v>
      </c>
      <c r="J45" s="50">
        <f t="shared" si="73"/>
        <v>42.553191489361701</v>
      </c>
      <c r="K45" s="668"/>
      <c r="L45" s="53"/>
      <c r="M45" s="20">
        <v>16</v>
      </c>
      <c r="N45" s="444" t="s">
        <v>95</v>
      </c>
      <c r="O45" s="665"/>
      <c r="P45" s="666"/>
      <c r="Q45" s="378">
        <v>2</v>
      </c>
      <c r="R45" s="388">
        <f>R16</f>
        <v>53</v>
      </c>
      <c r="S45" s="389">
        <f t="shared" ref="S45:S54" si="102">Q45/R45</f>
        <v>3.7735849056603772E-2</v>
      </c>
      <c r="T45" s="390">
        <v>1</v>
      </c>
      <c r="U45" s="391">
        <f t="shared" si="86"/>
        <v>300</v>
      </c>
      <c r="V45" s="450">
        <f t="shared" si="74"/>
        <v>11.320754716981131</v>
      </c>
      <c r="W45" s="668"/>
      <c r="X45" s="20">
        <v>16</v>
      </c>
      <c r="Y45" s="447" t="s">
        <v>95</v>
      </c>
      <c r="Z45" s="707"/>
      <c r="AA45" s="708"/>
      <c r="AB45" s="378"/>
      <c r="AC45" s="378">
        <f t="shared" si="75"/>
        <v>47002</v>
      </c>
      <c r="AD45" s="481">
        <f t="shared" ref="AD45:AD54" si="103">AB45/AC45</f>
        <v>0</v>
      </c>
      <c r="AE45" s="380">
        <v>1</v>
      </c>
      <c r="AF45" s="381">
        <f t="shared" si="88"/>
        <v>300</v>
      </c>
      <c r="AG45" s="484">
        <f t="shared" si="76"/>
        <v>0</v>
      </c>
      <c r="AH45" s="668"/>
      <c r="AJ45" s="20">
        <v>16</v>
      </c>
      <c r="AK45" s="446" t="s">
        <v>95</v>
      </c>
      <c r="AL45" s="665" t="s">
        <v>206</v>
      </c>
      <c r="AM45" s="666"/>
      <c r="AN45" s="378">
        <f>20*4/412*AO45</f>
        <v>32.427184466019419</v>
      </c>
      <c r="AO45" s="374">
        <f>AO16</f>
        <v>167</v>
      </c>
      <c r="AP45" s="385">
        <f t="shared" ref="AP45:AP54" si="104">AN45/AO45</f>
        <v>0.1941747572815534</v>
      </c>
      <c r="AQ45" s="376">
        <v>1</v>
      </c>
      <c r="AR45" s="26">
        <f t="shared" si="90"/>
        <v>300</v>
      </c>
      <c r="AS45" s="514">
        <f t="shared" si="77"/>
        <v>58.252427184466022</v>
      </c>
      <c r="AT45" s="668"/>
      <c r="AU45" s="87"/>
      <c r="AV45" s="20">
        <v>16</v>
      </c>
      <c r="AW45" s="445" t="s">
        <v>95</v>
      </c>
      <c r="AX45" s="665"/>
      <c r="AY45" s="666"/>
      <c r="AZ45" s="378">
        <f>20*4/412*BA45</f>
        <v>38.252427184466022</v>
      </c>
      <c r="BA45" s="374">
        <f>BA16</f>
        <v>197</v>
      </c>
      <c r="BB45" s="385">
        <f t="shared" ref="BB45:BB54" si="105">AZ45/BA45</f>
        <v>0.19417475728155342</v>
      </c>
      <c r="BC45" s="376">
        <v>1</v>
      </c>
      <c r="BD45" s="377">
        <f t="shared" si="92"/>
        <v>300</v>
      </c>
      <c r="BE45" s="540">
        <f t="shared" si="78"/>
        <v>58.252427184466029</v>
      </c>
      <c r="BF45" s="668"/>
      <c r="BH45" s="20">
        <v>16</v>
      </c>
      <c r="BI45" s="15" t="s">
        <v>95</v>
      </c>
      <c r="BJ45" s="665"/>
      <c r="BK45" s="666"/>
      <c r="BL45" s="378">
        <f>20*4/412*BM45</f>
        <v>9.3203883495145625</v>
      </c>
      <c r="BM45" s="374">
        <f>BM16</f>
        <v>48</v>
      </c>
      <c r="BN45" s="385">
        <f t="shared" ref="BN45:BN54" si="106">BL45/BM45</f>
        <v>0.1941747572815534</v>
      </c>
      <c r="BO45" s="376">
        <v>1</v>
      </c>
      <c r="BP45" s="26">
        <f t="shared" si="94"/>
        <v>300</v>
      </c>
      <c r="BQ45" s="50">
        <f>IFERROR(BN45*BP45/BO45,0)</f>
        <v>58.252427184466022</v>
      </c>
      <c r="BR45" s="668"/>
      <c r="BS45" s="20">
        <v>16</v>
      </c>
      <c r="BT45" s="444" t="s">
        <v>95</v>
      </c>
      <c r="BU45" s="665"/>
      <c r="BV45" s="666"/>
      <c r="BW45" s="378">
        <f>20*2/389*BX45</f>
        <v>0</v>
      </c>
      <c r="BX45" s="374">
        <f>BX16</f>
        <v>0</v>
      </c>
      <c r="BY45" s="569" t="e">
        <f t="shared" ref="BY45:BY54" si="107">BW45/BX45</f>
        <v>#DIV/0!</v>
      </c>
      <c r="BZ45" s="376">
        <v>1</v>
      </c>
      <c r="CA45" s="377">
        <f t="shared" si="96"/>
        <v>300</v>
      </c>
      <c r="CB45" s="450">
        <f t="shared" si="80"/>
        <v>0</v>
      </c>
      <c r="CC45" s="668"/>
      <c r="CD45" s="20">
        <v>16</v>
      </c>
      <c r="CE45" s="573" t="s">
        <v>95</v>
      </c>
      <c r="CF45" s="665"/>
      <c r="CG45" s="666"/>
      <c r="CH45" s="378"/>
      <c r="CI45" s="374">
        <f>CI16</f>
        <v>18</v>
      </c>
      <c r="CJ45" s="569">
        <f t="shared" ref="CJ45:CJ54" si="108">CH45/CI45</f>
        <v>0</v>
      </c>
      <c r="CK45" s="376">
        <v>1</v>
      </c>
      <c r="CL45" s="377">
        <f t="shared" si="98"/>
        <v>300</v>
      </c>
      <c r="CM45" s="576">
        <f t="shared" si="81"/>
        <v>0</v>
      </c>
      <c r="CN45" s="668"/>
      <c r="CO45" s="20">
        <v>16</v>
      </c>
      <c r="CP45" s="447" t="s">
        <v>95</v>
      </c>
      <c r="CQ45" s="665"/>
      <c r="CR45" s="666"/>
      <c r="CS45" s="384">
        <v>0</v>
      </c>
      <c r="CT45" s="374">
        <f>CT16</f>
        <v>4</v>
      </c>
      <c r="CU45" s="569">
        <f t="shared" ref="CU45:CU54" si="109">CS45/CT45</f>
        <v>0</v>
      </c>
      <c r="CV45" s="376">
        <v>1</v>
      </c>
      <c r="CW45" s="377">
        <v>300</v>
      </c>
      <c r="CX45" s="484">
        <f t="shared" si="82"/>
        <v>0</v>
      </c>
      <c r="CY45" s="668"/>
      <c r="CZ45" s="20">
        <v>16</v>
      </c>
      <c r="DA45" s="15" t="s">
        <v>95</v>
      </c>
      <c r="DB45" s="665"/>
      <c r="DC45" s="666"/>
      <c r="DD45" s="378">
        <f>20*2/395*DE45</f>
        <v>0</v>
      </c>
      <c r="DE45" s="374"/>
      <c r="DF45" s="569" t="e">
        <f t="shared" ref="DF45:DF54" si="110">DD45/DE45</f>
        <v>#DIV/0!</v>
      </c>
      <c r="DG45" s="376">
        <v>1</v>
      </c>
      <c r="DH45" s="377"/>
      <c r="DI45" s="50">
        <f t="shared" si="83"/>
        <v>0</v>
      </c>
      <c r="DJ45" s="668"/>
      <c r="DK45" s="53"/>
      <c r="DM45" s="44">
        <f t="shared" si="101"/>
        <v>24600.000000000004</v>
      </c>
    </row>
    <row r="46" spans="1:117" ht="24" customHeight="1" outlineLevel="1">
      <c r="A46" s="20">
        <v>18</v>
      </c>
      <c r="B46" s="15" t="s">
        <v>137</v>
      </c>
      <c r="C46" s="661"/>
      <c r="D46" s="662"/>
      <c r="E46" s="33">
        <v>10</v>
      </c>
      <c r="F46" s="8">
        <f>F12</f>
        <v>376</v>
      </c>
      <c r="G46" s="58">
        <f t="shared" si="84"/>
        <v>2.6595744680851064E-2</v>
      </c>
      <c r="H46" s="14">
        <v>1</v>
      </c>
      <c r="I46" s="26">
        <v>1000</v>
      </c>
      <c r="J46" s="50">
        <f t="shared" si="73"/>
        <v>26.595744680851062</v>
      </c>
      <c r="K46" s="668"/>
      <c r="L46" s="53"/>
      <c r="M46" s="20">
        <v>17</v>
      </c>
      <c r="N46" s="444" t="s">
        <v>137</v>
      </c>
      <c r="O46" s="665"/>
      <c r="P46" s="666"/>
      <c r="Q46" s="378">
        <v>0</v>
      </c>
      <c r="R46" s="388">
        <f>R16</f>
        <v>53</v>
      </c>
      <c r="S46" s="389">
        <f t="shared" si="102"/>
        <v>0</v>
      </c>
      <c r="T46" s="390">
        <v>1</v>
      </c>
      <c r="U46" s="391">
        <f t="shared" si="86"/>
        <v>0</v>
      </c>
      <c r="V46" s="450">
        <f t="shared" si="74"/>
        <v>0</v>
      </c>
      <c r="W46" s="668"/>
      <c r="X46" s="20">
        <v>17</v>
      </c>
      <c r="Y46" s="447" t="s">
        <v>137</v>
      </c>
      <c r="Z46" s="707"/>
      <c r="AA46" s="708"/>
      <c r="AB46" s="378"/>
      <c r="AC46" s="378">
        <f t="shared" si="75"/>
        <v>47002</v>
      </c>
      <c r="AD46" s="481">
        <f t="shared" si="103"/>
        <v>0</v>
      </c>
      <c r="AE46" s="380">
        <v>1</v>
      </c>
      <c r="AF46" s="381">
        <f t="shared" si="88"/>
        <v>0</v>
      </c>
      <c r="AG46" s="484">
        <f t="shared" si="76"/>
        <v>0</v>
      </c>
      <c r="AH46" s="668"/>
      <c r="AJ46" s="20">
        <v>17</v>
      </c>
      <c r="AK46" s="446" t="s">
        <v>137</v>
      </c>
      <c r="AL46" s="665" t="s">
        <v>206</v>
      </c>
      <c r="AM46" s="666"/>
      <c r="AN46" s="378"/>
      <c r="AO46" s="374">
        <f>AO16</f>
        <v>167</v>
      </c>
      <c r="AP46" s="385">
        <f t="shared" si="104"/>
        <v>0</v>
      </c>
      <c r="AQ46" s="376">
        <v>1</v>
      </c>
      <c r="AR46" s="26">
        <f t="shared" si="90"/>
        <v>0</v>
      </c>
      <c r="AS46" s="514">
        <f t="shared" si="77"/>
        <v>0</v>
      </c>
      <c r="AT46" s="668"/>
      <c r="AU46" s="87"/>
      <c r="AV46" s="20">
        <v>17</v>
      </c>
      <c r="AW46" s="445" t="s">
        <v>137</v>
      </c>
      <c r="AX46" s="665"/>
      <c r="AY46" s="666"/>
      <c r="AZ46" s="378">
        <v>10</v>
      </c>
      <c r="BA46" s="374">
        <f>BA16</f>
        <v>197</v>
      </c>
      <c r="BB46" s="385">
        <f t="shared" si="105"/>
        <v>5.0761421319796954E-2</v>
      </c>
      <c r="BC46" s="376">
        <v>1</v>
      </c>
      <c r="BD46" s="377">
        <f t="shared" si="92"/>
        <v>0</v>
      </c>
      <c r="BE46" s="540">
        <f t="shared" si="78"/>
        <v>0</v>
      </c>
      <c r="BF46" s="668"/>
      <c r="BH46" s="20">
        <v>17</v>
      </c>
      <c r="BI46" s="15" t="s">
        <v>137</v>
      </c>
      <c r="BJ46" s="665"/>
      <c r="BK46" s="666"/>
      <c r="BL46" s="378">
        <v>8</v>
      </c>
      <c r="BM46" s="374">
        <f>BM16</f>
        <v>48</v>
      </c>
      <c r="BN46" s="385">
        <f>BL46/BM46</f>
        <v>0.16666666666666666</v>
      </c>
      <c r="BO46" s="376">
        <v>1</v>
      </c>
      <c r="BP46" s="26">
        <f t="shared" si="94"/>
        <v>0</v>
      </c>
      <c r="BQ46" s="50">
        <f t="shared" si="79"/>
        <v>0</v>
      </c>
      <c r="BR46" s="668"/>
      <c r="BS46" s="20">
        <v>17</v>
      </c>
      <c r="BT46" s="444" t="s">
        <v>137</v>
      </c>
      <c r="BU46" s="665"/>
      <c r="BV46" s="666"/>
      <c r="BW46" s="378"/>
      <c r="BX46" s="374">
        <f>BX16</f>
        <v>0</v>
      </c>
      <c r="BY46" s="569" t="e">
        <f t="shared" si="107"/>
        <v>#DIV/0!</v>
      </c>
      <c r="BZ46" s="376">
        <v>1</v>
      </c>
      <c r="CA46" s="377">
        <f t="shared" si="96"/>
        <v>0</v>
      </c>
      <c r="CB46" s="450">
        <f t="shared" si="80"/>
        <v>0</v>
      </c>
      <c r="CC46" s="668"/>
      <c r="CD46" s="20">
        <v>17</v>
      </c>
      <c r="CE46" s="573" t="s">
        <v>137</v>
      </c>
      <c r="CF46" s="665"/>
      <c r="CG46" s="666"/>
      <c r="CH46" s="378"/>
      <c r="CI46" s="374">
        <f>CI16</f>
        <v>18</v>
      </c>
      <c r="CJ46" s="569">
        <f t="shared" si="108"/>
        <v>0</v>
      </c>
      <c r="CK46" s="376">
        <v>1</v>
      </c>
      <c r="CL46" s="377">
        <f t="shared" si="98"/>
        <v>0</v>
      </c>
      <c r="CM46" s="576">
        <f t="shared" si="81"/>
        <v>0</v>
      </c>
      <c r="CN46" s="668"/>
      <c r="CO46" s="20">
        <v>17</v>
      </c>
      <c r="CP46" s="447" t="s">
        <v>137</v>
      </c>
      <c r="CQ46" s="665"/>
      <c r="CR46" s="666"/>
      <c r="CS46" s="384">
        <v>0</v>
      </c>
      <c r="CT46" s="374">
        <f>CT16</f>
        <v>4</v>
      </c>
      <c r="CU46" s="569">
        <f t="shared" si="109"/>
        <v>0</v>
      </c>
      <c r="CV46" s="376">
        <v>1</v>
      </c>
      <c r="CW46" s="377">
        <v>0</v>
      </c>
      <c r="CX46" s="484">
        <f t="shared" si="82"/>
        <v>0</v>
      </c>
      <c r="CY46" s="668"/>
      <c r="CZ46" s="20">
        <v>17</v>
      </c>
      <c r="DA46" s="15" t="s">
        <v>137</v>
      </c>
      <c r="DB46" s="665"/>
      <c r="DC46" s="666"/>
      <c r="DD46" s="378"/>
      <c r="DE46" s="374"/>
      <c r="DF46" s="569" t="e">
        <f t="shared" si="110"/>
        <v>#DIV/0!</v>
      </c>
      <c r="DG46" s="376">
        <v>1</v>
      </c>
      <c r="DH46" s="377"/>
      <c r="DI46" s="50">
        <f t="shared" si="83"/>
        <v>0</v>
      </c>
      <c r="DJ46" s="668"/>
      <c r="DK46" s="53"/>
      <c r="DM46" s="44">
        <f t="shared" si="101"/>
        <v>0</v>
      </c>
    </row>
    <row r="47" spans="1:117" ht="30" customHeight="1" outlineLevel="1">
      <c r="A47" s="20">
        <v>19</v>
      </c>
      <c r="B47" s="15" t="s">
        <v>145</v>
      </c>
      <c r="C47" s="661"/>
      <c r="D47" s="662"/>
      <c r="E47" s="34"/>
      <c r="F47" s="8"/>
      <c r="G47" s="58" t="e">
        <f t="shared" si="84"/>
        <v>#DIV/0!</v>
      </c>
      <c r="H47" s="14">
        <v>1</v>
      </c>
      <c r="I47" s="26"/>
      <c r="J47" s="50">
        <f t="shared" si="73"/>
        <v>0</v>
      </c>
      <c r="K47" s="668"/>
      <c r="L47" s="53"/>
      <c r="M47" s="20">
        <v>18</v>
      </c>
      <c r="N47" s="444" t="s">
        <v>145</v>
      </c>
      <c r="O47" s="665"/>
      <c r="P47" s="666"/>
      <c r="Q47" s="378">
        <v>0</v>
      </c>
      <c r="R47" s="388">
        <f>R16</f>
        <v>53</v>
      </c>
      <c r="S47" s="389">
        <f t="shared" si="102"/>
        <v>0</v>
      </c>
      <c r="T47" s="390">
        <v>1</v>
      </c>
      <c r="U47" s="391">
        <f t="shared" si="86"/>
        <v>8000</v>
      </c>
      <c r="V47" s="450">
        <f t="shared" si="74"/>
        <v>0</v>
      </c>
      <c r="W47" s="668"/>
      <c r="X47" s="20">
        <v>18</v>
      </c>
      <c r="Y47" s="447" t="s">
        <v>145</v>
      </c>
      <c r="Z47" s="707"/>
      <c r="AA47" s="708"/>
      <c r="AB47" s="378"/>
      <c r="AC47" s="378">
        <f t="shared" si="75"/>
        <v>47002</v>
      </c>
      <c r="AD47" s="481">
        <f t="shared" si="103"/>
        <v>0</v>
      </c>
      <c r="AE47" s="380">
        <v>1</v>
      </c>
      <c r="AF47" s="381">
        <f>AR47</f>
        <v>8000</v>
      </c>
      <c r="AG47" s="484">
        <f t="shared" si="76"/>
        <v>0</v>
      </c>
      <c r="AH47" s="668"/>
      <c r="AJ47" s="20">
        <v>18</v>
      </c>
      <c r="AK47" s="446" t="s">
        <v>145</v>
      </c>
      <c r="AL47" s="665" t="s">
        <v>206</v>
      </c>
      <c r="AM47" s="666"/>
      <c r="AN47" s="386">
        <f>10/412*AO47</f>
        <v>4.0533980582524274</v>
      </c>
      <c r="AO47" s="374">
        <f>AO16</f>
        <v>167</v>
      </c>
      <c r="AP47" s="385">
        <f t="shared" si="104"/>
        <v>2.4271844660194174E-2</v>
      </c>
      <c r="AQ47" s="376">
        <v>1</v>
      </c>
      <c r="AR47" s="26">
        <f t="shared" si="90"/>
        <v>8000</v>
      </c>
      <c r="AS47" s="514">
        <f t="shared" si="77"/>
        <v>194.17475728155338</v>
      </c>
      <c r="AT47" s="668"/>
      <c r="AU47" s="87"/>
      <c r="AV47" s="20">
        <v>18</v>
      </c>
      <c r="AW47" s="445" t="s">
        <v>145</v>
      </c>
      <c r="AX47" s="665"/>
      <c r="AY47" s="666"/>
      <c r="AZ47" s="386">
        <f>10/412*BA47</f>
        <v>4.7815533980582527</v>
      </c>
      <c r="BA47" s="374">
        <f>BA16</f>
        <v>197</v>
      </c>
      <c r="BB47" s="385">
        <f t="shared" si="105"/>
        <v>2.4271844660194178E-2</v>
      </c>
      <c r="BC47" s="376">
        <v>1</v>
      </c>
      <c r="BD47" s="377">
        <f t="shared" si="92"/>
        <v>8000</v>
      </c>
      <c r="BE47" s="540">
        <f t="shared" si="78"/>
        <v>194.17475728155341</v>
      </c>
      <c r="BF47" s="668"/>
      <c r="BH47" s="20">
        <v>18</v>
      </c>
      <c r="BI47" s="15" t="s">
        <v>145</v>
      </c>
      <c r="BJ47" s="665"/>
      <c r="BK47" s="666"/>
      <c r="BL47" s="386">
        <f>10/412*BM47</f>
        <v>1.1650485436893203</v>
      </c>
      <c r="BM47" s="374">
        <f>BM16</f>
        <v>48</v>
      </c>
      <c r="BN47" s="385">
        <f t="shared" si="106"/>
        <v>2.4271844660194174E-2</v>
      </c>
      <c r="BO47" s="376">
        <v>1</v>
      </c>
      <c r="BP47" s="26">
        <f t="shared" si="94"/>
        <v>8000</v>
      </c>
      <c r="BQ47" s="50">
        <f t="shared" si="79"/>
        <v>194.17475728155338</v>
      </c>
      <c r="BR47" s="668"/>
      <c r="BS47" s="20">
        <v>18</v>
      </c>
      <c r="BT47" s="444" t="s">
        <v>145</v>
      </c>
      <c r="BU47" s="665"/>
      <c r="BV47" s="666"/>
      <c r="BW47" s="386">
        <f>5/389*BX47</f>
        <v>0</v>
      </c>
      <c r="BX47" s="374">
        <f>BX16</f>
        <v>0</v>
      </c>
      <c r="BY47" s="569" t="e">
        <f t="shared" si="107"/>
        <v>#DIV/0!</v>
      </c>
      <c r="BZ47" s="376">
        <v>1</v>
      </c>
      <c r="CA47" s="377">
        <f t="shared" si="96"/>
        <v>8000</v>
      </c>
      <c r="CB47" s="450">
        <f t="shared" si="80"/>
        <v>0</v>
      </c>
      <c r="CC47" s="668"/>
      <c r="CD47" s="20">
        <v>18</v>
      </c>
      <c r="CE47" s="573" t="s">
        <v>145</v>
      </c>
      <c r="CF47" s="665"/>
      <c r="CG47" s="666"/>
      <c r="CH47" s="386"/>
      <c r="CI47" s="374">
        <f>CI16</f>
        <v>18</v>
      </c>
      <c r="CJ47" s="569">
        <f t="shared" si="108"/>
        <v>0</v>
      </c>
      <c r="CK47" s="376">
        <v>1</v>
      </c>
      <c r="CL47" s="377">
        <f t="shared" si="98"/>
        <v>8000</v>
      </c>
      <c r="CM47" s="576">
        <f t="shared" si="81"/>
        <v>0</v>
      </c>
      <c r="CN47" s="668"/>
      <c r="CO47" s="20">
        <v>18</v>
      </c>
      <c r="CP47" s="447" t="s">
        <v>145</v>
      </c>
      <c r="CQ47" s="665"/>
      <c r="CR47" s="666"/>
      <c r="CS47" s="384">
        <v>0</v>
      </c>
      <c r="CT47" s="374">
        <f>CT16</f>
        <v>4</v>
      </c>
      <c r="CU47" s="569">
        <f t="shared" si="109"/>
        <v>0</v>
      </c>
      <c r="CV47" s="376">
        <v>1</v>
      </c>
      <c r="CW47" s="377">
        <v>8000</v>
      </c>
      <c r="CX47" s="484">
        <f t="shared" si="82"/>
        <v>0</v>
      </c>
      <c r="CY47" s="668"/>
      <c r="CZ47" s="20">
        <v>18</v>
      </c>
      <c r="DA47" s="15" t="s">
        <v>145</v>
      </c>
      <c r="DB47" s="665"/>
      <c r="DC47" s="666"/>
      <c r="DD47" s="386">
        <f>5/395*DE47</f>
        <v>0</v>
      </c>
      <c r="DE47" s="374"/>
      <c r="DF47" s="569" t="e">
        <f t="shared" si="110"/>
        <v>#DIV/0!</v>
      </c>
      <c r="DG47" s="376">
        <v>1</v>
      </c>
      <c r="DH47" s="377"/>
      <c r="DI47" s="50">
        <f t="shared" si="83"/>
        <v>0</v>
      </c>
      <c r="DJ47" s="668"/>
      <c r="DK47" s="53"/>
      <c r="DM47" s="44">
        <f t="shared" si="101"/>
        <v>80000</v>
      </c>
    </row>
    <row r="48" spans="1:117" ht="20.25" customHeight="1" outlineLevel="1">
      <c r="A48" s="20">
        <v>20</v>
      </c>
      <c r="B48" s="15" t="s">
        <v>173</v>
      </c>
      <c r="C48" s="661"/>
      <c r="D48" s="662"/>
      <c r="E48" s="34">
        <v>382</v>
      </c>
      <c r="F48" s="8">
        <v>382</v>
      </c>
      <c r="G48" s="58">
        <f t="shared" si="84"/>
        <v>1</v>
      </c>
      <c r="H48" s="14">
        <v>1</v>
      </c>
      <c r="I48" s="26">
        <v>751821</v>
      </c>
      <c r="J48" s="50">
        <f t="shared" si="73"/>
        <v>751821</v>
      </c>
      <c r="K48" s="668"/>
      <c r="L48" s="53"/>
      <c r="M48" s="20">
        <v>19</v>
      </c>
      <c r="N48" s="444"/>
      <c r="O48" s="665"/>
      <c r="P48" s="666"/>
      <c r="Q48" s="378"/>
      <c r="R48" s="388">
        <f>R16</f>
        <v>53</v>
      </c>
      <c r="S48" s="389">
        <f t="shared" si="102"/>
        <v>0</v>
      </c>
      <c r="T48" s="390">
        <v>1</v>
      </c>
      <c r="U48" s="391"/>
      <c r="V48" s="450">
        <f t="shared" si="74"/>
        <v>0</v>
      </c>
      <c r="W48" s="668"/>
      <c r="X48" s="20">
        <v>19</v>
      </c>
      <c r="Y48" s="447"/>
      <c r="Z48" s="707"/>
      <c r="AA48" s="708"/>
      <c r="AB48" s="378"/>
      <c r="AC48" s="378">
        <f t="shared" si="75"/>
        <v>47002</v>
      </c>
      <c r="AD48" s="481">
        <f t="shared" si="103"/>
        <v>0</v>
      </c>
      <c r="AE48" s="380">
        <v>1</v>
      </c>
      <c r="AF48" s="381"/>
      <c r="AG48" s="484">
        <f t="shared" si="76"/>
        <v>0</v>
      </c>
      <c r="AH48" s="668"/>
      <c r="AJ48" s="20">
        <v>19</v>
      </c>
      <c r="AK48" s="446" t="s">
        <v>173</v>
      </c>
      <c r="AL48" s="665" t="s">
        <v>206</v>
      </c>
      <c r="AM48" s="666"/>
      <c r="AN48" s="386">
        <f>AO48/412</f>
        <v>0.4053398058252427</v>
      </c>
      <c r="AO48" s="374">
        <f>AO16</f>
        <v>167</v>
      </c>
      <c r="AP48" s="385">
        <f t="shared" si="104"/>
        <v>2.4271844660194173E-3</v>
      </c>
      <c r="AQ48" s="376">
        <v>1</v>
      </c>
      <c r="AR48" s="26">
        <v>558067.4</v>
      </c>
      <c r="AS48" s="514">
        <f t="shared" si="77"/>
        <v>1354.5325242718445</v>
      </c>
      <c r="AT48" s="668"/>
      <c r="AU48" s="87"/>
      <c r="AV48" s="20">
        <v>19</v>
      </c>
      <c r="AW48" s="445" t="s">
        <v>173</v>
      </c>
      <c r="AX48" s="665"/>
      <c r="AY48" s="666"/>
      <c r="AZ48" s="386">
        <f>BA48/412</f>
        <v>0.47815533980582525</v>
      </c>
      <c r="BA48" s="374">
        <f>BA16</f>
        <v>197</v>
      </c>
      <c r="BB48" s="385">
        <f t="shared" si="105"/>
        <v>2.4271844660194177E-3</v>
      </c>
      <c r="BC48" s="376">
        <v>1</v>
      </c>
      <c r="BD48" s="377">
        <f t="shared" ref="BD48" si="111">AR48</f>
        <v>558067.4</v>
      </c>
      <c r="BE48" s="540">
        <f t="shared" si="78"/>
        <v>1354.5325242718447</v>
      </c>
      <c r="BF48" s="668"/>
      <c r="BH48" s="20">
        <v>19</v>
      </c>
      <c r="BI48" s="15" t="s">
        <v>173</v>
      </c>
      <c r="BJ48" s="665"/>
      <c r="BK48" s="666"/>
      <c r="BL48" s="386">
        <f>BM48/412</f>
        <v>0.11650485436893204</v>
      </c>
      <c r="BM48" s="374">
        <f>BM16</f>
        <v>48</v>
      </c>
      <c r="BN48" s="385">
        <f t="shared" si="106"/>
        <v>2.4271844660194177E-3</v>
      </c>
      <c r="BO48" s="376">
        <v>1</v>
      </c>
      <c r="BP48" s="26">
        <v>558067.4</v>
      </c>
      <c r="BQ48" s="50">
        <f t="shared" si="79"/>
        <v>1354.5325242718447</v>
      </c>
      <c r="BR48" s="668"/>
      <c r="BS48" s="20">
        <v>19</v>
      </c>
      <c r="BT48" s="444" t="s">
        <v>173</v>
      </c>
      <c r="BU48" s="665"/>
      <c r="BV48" s="666"/>
      <c r="BW48" s="386">
        <f>BX48/389</f>
        <v>0</v>
      </c>
      <c r="BX48" s="374">
        <f>BX16</f>
        <v>0</v>
      </c>
      <c r="BY48" s="569" t="e">
        <f>BW48/BX48</f>
        <v>#DIV/0!</v>
      </c>
      <c r="BZ48" s="376">
        <v>1</v>
      </c>
      <c r="CA48" s="377">
        <f t="shared" si="96"/>
        <v>558067.4</v>
      </c>
      <c r="CB48" s="450">
        <f t="shared" si="80"/>
        <v>0</v>
      </c>
      <c r="CC48" s="668"/>
      <c r="CD48" s="20">
        <v>19</v>
      </c>
      <c r="CE48" s="573"/>
      <c r="CF48" s="665"/>
      <c r="CG48" s="666"/>
      <c r="CH48" s="386"/>
      <c r="CI48" s="374">
        <f>CI16</f>
        <v>18</v>
      </c>
      <c r="CJ48" s="569">
        <f t="shared" si="108"/>
        <v>0</v>
      </c>
      <c r="CK48" s="376">
        <v>1</v>
      </c>
      <c r="CL48" s="377">
        <f t="shared" si="98"/>
        <v>558067.4</v>
      </c>
      <c r="CM48" s="576">
        <f t="shared" si="81"/>
        <v>0</v>
      </c>
      <c r="CN48" s="668"/>
      <c r="CO48" s="20">
        <v>19</v>
      </c>
      <c r="CP48" s="447" t="s">
        <v>173</v>
      </c>
      <c r="CQ48" s="665"/>
      <c r="CR48" s="666"/>
      <c r="CS48" s="384">
        <v>0</v>
      </c>
      <c r="CT48" s="374">
        <f>CT16</f>
        <v>4</v>
      </c>
      <c r="CU48" s="569">
        <f t="shared" si="109"/>
        <v>0</v>
      </c>
      <c r="CV48" s="376">
        <v>1</v>
      </c>
      <c r="CW48" s="377">
        <f>CA48</f>
        <v>558067.4</v>
      </c>
      <c r="CX48" s="484">
        <f t="shared" si="82"/>
        <v>0</v>
      </c>
      <c r="CY48" s="668"/>
      <c r="CZ48" s="20">
        <v>19</v>
      </c>
      <c r="DA48" s="15" t="s">
        <v>173</v>
      </c>
      <c r="DB48" s="665"/>
      <c r="DC48" s="666"/>
      <c r="DD48" s="386">
        <f>DE48/395</f>
        <v>0</v>
      </c>
      <c r="DE48" s="374"/>
      <c r="DF48" s="569" t="e">
        <f t="shared" si="110"/>
        <v>#DIV/0!</v>
      </c>
      <c r="DG48" s="376">
        <v>1</v>
      </c>
      <c r="DH48" s="377"/>
      <c r="DI48" s="50">
        <f t="shared" si="83"/>
        <v>0</v>
      </c>
      <c r="DJ48" s="668"/>
      <c r="DK48" s="53"/>
      <c r="DM48" s="44">
        <f t="shared" si="101"/>
        <v>558067.4</v>
      </c>
    </row>
    <row r="49" spans="1:119" outlineLevel="1">
      <c r="A49" s="20">
        <v>21</v>
      </c>
      <c r="B49" s="15"/>
      <c r="C49" s="661"/>
      <c r="D49" s="662"/>
      <c r="E49" s="34"/>
      <c r="F49" s="8"/>
      <c r="G49" s="58" t="e">
        <f t="shared" si="84"/>
        <v>#DIV/0!</v>
      </c>
      <c r="H49" s="14">
        <v>1</v>
      </c>
      <c r="I49" s="26"/>
      <c r="J49" s="50">
        <f t="shared" si="73"/>
        <v>0</v>
      </c>
      <c r="K49" s="668"/>
      <c r="L49" s="53"/>
      <c r="M49" s="20">
        <v>20</v>
      </c>
      <c r="N49" s="444"/>
      <c r="O49" s="665"/>
      <c r="P49" s="666"/>
      <c r="Q49" s="378"/>
      <c r="R49" s="388">
        <f>R16</f>
        <v>53</v>
      </c>
      <c r="S49" s="389">
        <f t="shared" si="102"/>
        <v>0</v>
      </c>
      <c r="T49" s="390">
        <v>1</v>
      </c>
      <c r="U49" s="391"/>
      <c r="V49" s="450">
        <f t="shared" si="74"/>
        <v>0</v>
      </c>
      <c r="W49" s="668"/>
      <c r="X49" s="20">
        <v>20</v>
      </c>
      <c r="Y49" s="447"/>
      <c r="Z49" s="707"/>
      <c r="AA49" s="708"/>
      <c r="AB49" s="378"/>
      <c r="AC49" s="378">
        <f t="shared" si="75"/>
        <v>47002</v>
      </c>
      <c r="AD49" s="481">
        <f t="shared" si="103"/>
        <v>0</v>
      </c>
      <c r="AE49" s="380">
        <v>1</v>
      </c>
      <c r="AF49" s="381"/>
      <c r="AG49" s="484">
        <f t="shared" si="76"/>
        <v>0</v>
      </c>
      <c r="AH49" s="668"/>
      <c r="AJ49" s="20">
        <v>20</v>
      </c>
      <c r="AK49" s="446"/>
      <c r="AL49" s="665"/>
      <c r="AM49" s="666"/>
      <c r="AN49" s="386"/>
      <c r="AO49" s="374">
        <f>AO16</f>
        <v>167</v>
      </c>
      <c r="AP49" s="385">
        <f t="shared" si="104"/>
        <v>0</v>
      </c>
      <c r="AQ49" s="376">
        <v>1</v>
      </c>
      <c r="AR49" s="26"/>
      <c r="AS49" s="514">
        <f t="shared" si="77"/>
        <v>0</v>
      </c>
      <c r="AT49" s="668"/>
      <c r="AU49" s="87"/>
      <c r="AV49" s="20">
        <v>20</v>
      </c>
      <c r="AW49" s="445"/>
      <c r="AX49" s="665"/>
      <c r="AY49" s="666"/>
      <c r="AZ49" s="386"/>
      <c r="BA49" s="374">
        <f>BA16</f>
        <v>197</v>
      </c>
      <c r="BB49" s="385">
        <f t="shared" si="105"/>
        <v>0</v>
      </c>
      <c r="BC49" s="376">
        <v>1</v>
      </c>
      <c r="BD49" s="377"/>
      <c r="BE49" s="540">
        <f t="shared" si="78"/>
        <v>0</v>
      </c>
      <c r="BF49" s="668"/>
      <c r="BH49" s="20">
        <v>20</v>
      </c>
      <c r="BI49" s="15"/>
      <c r="BJ49" s="665"/>
      <c r="BK49" s="666"/>
      <c r="BL49" s="386"/>
      <c r="BM49" s="374">
        <f>BM16</f>
        <v>48</v>
      </c>
      <c r="BN49" s="385">
        <f t="shared" si="106"/>
        <v>0</v>
      </c>
      <c r="BO49" s="376">
        <v>1</v>
      </c>
      <c r="BP49" s="26"/>
      <c r="BQ49" s="50">
        <f t="shared" si="79"/>
        <v>0</v>
      </c>
      <c r="BR49" s="668"/>
      <c r="BS49" s="20">
        <v>20</v>
      </c>
      <c r="BT49" s="444"/>
      <c r="BU49" s="665"/>
      <c r="BV49" s="666"/>
      <c r="BW49" s="386"/>
      <c r="BX49" s="374">
        <f>BX16</f>
        <v>0</v>
      </c>
      <c r="BY49" s="569" t="e">
        <f t="shared" si="107"/>
        <v>#DIV/0!</v>
      </c>
      <c r="BZ49" s="376">
        <v>1</v>
      </c>
      <c r="CA49" s="377"/>
      <c r="CB49" s="450">
        <f t="shared" si="80"/>
        <v>0</v>
      </c>
      <c r="CC49" s="668"/>
      <c r="CD49" s="20">
        <v>20</v>
      </c>
      <c r="CE49" s="573"/>
      <c r="CF49" s="665"/>
      <c r="CG49" s="666"/>
      <c r="CH49" s="386"/>
      <c r="CI49" s="374">
        <f>CI16</f>
        <v>18</v>
      </c>
      <c r="CJ49" s="569">
        <f t="shared" si="108"/>
        <v>0</v>
      </c>
      <c r="CK49" s="376">
        <v>1</v>
      </c>
      <c r="CL49" s="377">
        <f t="shared" si="98"/>
        <v>0</v>
      </c>
      <c r="CM49" s="576">
        <f t="shared" si="81"/>
        <v>0</v>
      </c>
      <c r="CN49" s="668"/>
      <c r="CO49" s="20">
        <v>20</v>
      </c>
      <c r="CP49" s="447"/>
      <c r="CQ49" s="665"/>
      <c r="CR49" s="666"/>
      <c r="CS49" s="386"/>
      <c r="CT49" s="374">
        <f>CT16</f>
        <v>4</v>
      </c>
      <c r="CU49" s="569">
        <f t="shared" si="109"/>
        <v>0</v>
      </c>
      <c r="CV49" s="376">
        <v>1</v>
      </c>
      <c r="CW49" s="377"/>
      <c r="CX49" s="484">
        <f t="shared" si="82"/>
        <v>0</v>
      </c>
      <c r="CY49" s="668"/>
      <c r="CZ49" s="20">
        <v>20</v>
      </c>
      <c r="DA49" s="15"/>
      <c r="DB49" s="665"/>
      <c r="DC49" s="666"/>
      <c r="DD49" s="386"/>
      <c r="DE49" s="374"/>
      <c r="DF49" s="569" t="e">
        <f t="shared" si="110"/>
        <v>#DIV/0!</v>
      </c>
      <c r="DG49" s="376">
        <v>1</v>
      </c>
      <c r="DH49" s="377"/>
      <c r="DI49" s="50">
        <f t="shared" si="83"/>
        <v>0</v>
      </c>
      <c r="DJ49" s="668"/>
      <c r="DK49" s="53"/>
      <c r="DM49" s="44">
        <f t="shared" ref="DM49:DM54" si="112">R49*V49+AC49*AG49+AO49*AS49+BA49*BE49+BM49*BQ49+CX49*CT49</f>
        <v>0</v>
      </c>
    </row>
    <row r="50" spans="1:119" outlineLevel="1">
      <c r="A50" s="20">
        <v>22</v>
      </c>
      <c r="B50" s="15"/>
      <c r="C50" s="661"/>
      <c r="D50" s="662"/>
      <c r="E50" s="34"/>
      <c r="F50" s="8"/>
      <c r="G50" s="58" t="e">
        <f t="shared" si="84"/>
        <v>#DIV/0!</v>
      </c>
      <c r="H50" s="14">
        <v>1</v>
      </c>
      <c r="I50" s="26"/>
      <c r="J50" s="50">
        <f t="shared" si="73"/>
        <v>0</v>
      </c>
      <c r="K50" s="668"/>
      <c r="L50" s="53"/>
      <c r="M50" s="20">
        <v>21</v>
      </c>
      <c r="N50" s="444"/>
      <c r="O50" s="665"/>
      <c r="P50" s="666"/>
      <c r="Q50" s="378"/>
      <c r="R50" s="388">
        <f>R16</f>
        <v>53</v>
      </c>
      <c r="S50" s="389">
        <f t="shared" si="102"/>
        <v>0</v>
      </c>
      <c r="T50" s="390">
        <v>1</v>
      </c>
      <c r="U50" s="391"/>
      <c r="V50" s="450">
        <f t="shared" si="74"/>
        <v>0</v>
      </c>
      <c r="W50" s="668"/>
      <c r="X50" s="20">
        <v>21</v>
      </c>
      <c r="Y50" s="447"/>
      <c r="Z50" s="707"/>
      <c r="AA50" s="708"/>
      <c r="AB50" s="378"/>
      <c r="AC50" s="378">
        <f t="shared" si="75"/>
        <v>47002</v>
      </c>
      <c r="AD50" s="481">
        <f t="shared" si="103"/>
        <v>0</v>
      </c>
      <c r="AE50" s="380">
        <v>1</v>
      </c>
      <c r="AF50" s="381"/>
      <c r="AG50" s="484">
        <f t="shared" si="76"/>
        <v>0</v>
      </c>
      <c r="AH50" s="668"/>
      <c r="AJ50" s="20">
        <v>21</v>
      </c>
      <c r="AK50" s="446"/>
      <c r="AL50" s="665"/>
      <c r="AM50" s="666"/>
      <c r="AN50" s="386"/>
      <c r="AO50" s="374">
        <f>AO16</f>
        <v>167</v>
      </c>
      <c r="AP50" s="385">
        <f t="shared" si="104"/>
        <v>0</v>
      </c>
      <c r="AQ50" s="376">
        <v>1</v>
      </c>
      <c r="AR50" s="26"/>
      <c r="AS50" s="514">
        <f t="shared" si="77"/>
        <v>0</v>
      </c>
      <c r="AT50" s="668"/>
      <c r="AU50" s="87"/>
      <c r="AV50" s="20">
        <v>21</v>
      </c>
      <c r="AW50" s="445"/>
      <c r="AX50" s="665"/>
      <c r="AY50" s="666"/>
      <c r="AZ50" s="386"/>
      <c r="BA50" s="374">
        <f>BA16</f>
        <v>197</v>
      </c>
      <c r="BB50" s="385">
        <f t="shared" si="105"/>
        <v>0</v>
      </c>
      <c r="BC50" s="376">
        <v>1</v>
      </c>
      <c r="BD50" s="377"/>
      <c r="BE50" s="540">
        <f t="shared" si="78"/>
        <v>0</v>
      </c>
      <c r="BF50" s="668"/>
      <c r="BH50" s="20">
        <v>21</v>
      </c>
      <c r="BI50" s="15"/>
      <c r="BJ50" s="665"/>
      <c r="BK50" s="666"/>
      <c r="BL50" s="386"/>
      <c r="BM50" s="374">
        <f>BM16</f>
        <v>48</v>
      </c>
      <c r="BN50" s="385">
        <f t="shared" si="106"/>
        <v>0</v>
      </c>
      <c r="BO50" s="376">
        <v>1</v>
      </c>
      <c r="BP50" s="26"/>
      <c r="BQ50" s="50">
        <f t="shared" si="79"/>
        <v>0</v>
      </c>
      <c r="BR50" s="668"/>
      <c r="BS50" s="20">
        <v>21</v>
      </c>
      <c r="BT50" s="444"/>
      <c r="BU50" s="665"/>
      <c r="BV50" s="666"/>
      <c r="BW50" s="386"/>
      <c r="BX50" s="374">
        <f>BX16</f>
        <v>0</v>
      </c>
      <c r="BY50" s="569" t="e">
        <f t="shared" si="107"/>
        <v>#DIV/0!</v>
      </c>
      <c r="BZ50" s="376">
        <v>1</v>
      </c>
      <c r="CA50" s="377"/>
      <c r="CB50" s="450">
        <f t="shared" si="80"/>
        <v>0</v>
      </c>
      <c r="CC50" s="668"/>
      <c r="CD50" s="20">
        <v>21</v>
      </c>
      <c r="CE50" s="573"/>
      <c r="CF50" s="665"/>
      <c r="CG50" s="666"/>
      <c r="CH50" s="386"/>
      <c r="CI50" s="374">
        <f>CI16</f>
        <v>18</v>
      </c>
      <c r="CJ50" s="569">
        <f t="shared" si="108"/>
        <v>0</v>
      </c>
      <c r="CK50" s="376">
        <v>1</v>
      </c>
      <c r="CL50" s="377">
        <f t="shared" si="98"/>
        <v>0</v>
      </c>
      <c r="CM50" s="576">
        <f t="shared" si="81"/>
        <v>0</v>
      </c>
      <c r="CN50" s="668"/>
      <c r="CO50" s="20">
        <v>21</v>
      </c>
      <c r="CP50" s="447"/>
      <c r="CQ50" s="665"/>
      <c r="CR50" s="666"/>
      <c r="CS50" s="386"/>
      <c r="CT50" s="374">
        <f>CT16</f>
        <v>4</v>
      </c>
      <c r="CU50" s="569">
        <f t="shared" si="109"/>
        <v>0</v>
      </c>
      <c r="CV50" s="376">
        <v>1</v>
      </c>
      <c r="CW50" s="377"/>
      <c r="CX50" s="484">
        <f t="shared" si="82"/>
        <v>0</v>
      </c>
      <c r="CY50" s="668"/>
      <c r="CZ50" s="20">
        <v>21</v>
      </c>
      <c r="DA50" s="15"/>
      <c r="DB50" s="665"/>
      <c r="DC50" s="666"/>
      <c r="DD50" s="386"/>
      <c r="DE50" s="374"/>
      <c r="DF50" s="569" t="e">
        <f t="shared" si="110"/>
        <v>#DIV/0!</v>
      </c>
      <c r="DG50" s="376">
        <v>1</v>
      </c>
      <c r="DH50" s="377"/>
      <c r="DI50" s="50">
        <f t="shared" si="83"/>
        <v>0</v>
      </c>
      <c r="DJ50" s="668"/>
      <c r="DK50" s="53"/>
      <c r="DM50" s="44">
        <f t="shared" si="112"/>
        <v>0</v>
      </c>
    </row>
    <row r="51" spans="1:119" outlineLevel="1">
      <c r="A51" s="20">
        <v>23</v>
      </c>
      <c r="B51" s="15"/>
      <c r="C51" s="661"/>
      <c r="D51" s="662"/>
      <c r="E51" s="34"/>
      <c r="F51" s="8"/>
      <c r="G51" s="58" t="e">
        <f t="shared" si="84"/>
        <v>#DIV/0!</v>
      </c>
      <c r="H51" s="14">
        <v>1</v>
      </c>
      <c r="I51" s="26"/>
      <c r="J51" s="50">
        <f t="shared" si="73"/>
        <v>0</v>
      </c>
      <c r="K51" s="668"/>
      <c r="L51" s="53"/>
      <c r="M51" s="20">
        <v>22</v>
      </c>
      <c r="N51" s="444"/>
      <c r="O51" s="665"/>
      <c r="P51" s="666"/>
      <c r="Q51" s="378"/>
      <c r="R51" s="388">
        <f>R16</f>
        <v>53</v>
      </c>
      <c r="S51" s="389">
        <f t="shared" si="102"/>
        <v>0</v>
      </c>
      <c r="T51" s="390">
        <v>1</v>
      </c>
      <c r="U51" s="391"/>
      <c r="V51" s="450">
        <f t="shared" si="74"/>
        <v>0</v>
      </c>
      <c r="W51" s="668"/>
      <c r="X51" s="20">
        <v>22</v>
      </c>
      <c r="Y51" s="447"/>
      <c r="Z51" s="707"/>
      <c r="AA51" s="708"/>
      <c r="AB51" s="378"/>
      <c r="AC51" s="378">
        <f t="shared" si="75"/>
        <v>47002</v>
      </c>
      <c r="AD51" s="481">
        <f t="shared" si="103"/>
        <v>0</v>
      </c>
      <c r="AE51" s="380">
        <v>1</v>
      </c>
      <c r="AF51" s="381"/>
      <c r="AG51" s="484">
        <f t="shared" si="76"/>
        <v>0</v>
      </c>
      <c r="AH51" s="668"/>
      <c r="AJ51" s="20">
        <v>22</v>
      </c>
      <c r="AK51" s="446"/>
      <c r="AL51" s="665"/>
      <c r="AM51" s="666"/>
      <c r="AN51" s="386"/>
      <c r="AO51" s="374">
        <f>AO16</f>
        <v>167</v>
      </c>
      <c r="AP51" s="385">
        <f t="shared" si="104"/>
        <v>0</v>
      </c>
      <c r="AQ51" s="376">
        <v>1</v>
      </c>
      <c r="AR51" s="26"/>
      <c r="AS51" s="514">
        <f t="shared" si="77"/>
        <v>0</v>
      </c>
      <c r="AT51" s="668"/>
      <c r="AU51" s="87"/>
      <c r="AV51" s="20">
        <v>22</v>
      </c>
      <c r="AW51" s="445"/>
      <c r="AX51" s="665"/>
      <c r="AY51" s="666"/>
      <c r="AZ51" s="386"/>
      <c r="BA51" s="374">
        <f>BA16</f>
        <v>197</v>
      </c>
      <c r="BB51" s="385">
        <f t="shared" si="105"/>
        <v>0</v>
      </c>
      <c r="BC51" s="376">
        <v>1</v>
      </c>
      <c r="BD51" s="377"/>
      <c r="BE51" s="540">
        <f t="shared" si="78"/>
        <v>0</v>
      </c>
      <c r="BF51" s="668"/>
      <c r="BH51" s="20">
        <v>22</v>
      </c>
      <c r="BI51" s="15"/>
      <c r="BJ51" s="665"/>
      <c r="BK51" s="666"/>
      <c r="BL51" s="386"/>
      <c r="BM51" s="374">
        <f>BM16</f>
        <v>48</v>
      </c>
      <c r="BN51" s="385">
        <f t="shared" si="106"/>
        <v>0</v>
      </c>
      <c r="BO51" s="376">
        <v>1</v>
      </c>
      <c r="BP51" s="26"/>
      <c r="BQ51" s="50">
        <f t="shared" si="79"/>
        <v>0</v>
      </c>
      <c r="BR51" s="668"/>
      <c r="BS51" s="20">
        <v>22</v>
      </c>
      <c r="BT51" s="444"/>
      <c r="BU51" s="665"/>
      <c r="BV51" s="666"/>
      <c r="BW51" s="386"/>
      <c r="BX51" s="374">
        <f>BX16</f>
        <v>0</v>
      </c>
      <c r="BY51" s="569" t="e">
        <f t="shared" si="107"/>
        <v>#DIV/0!</v>
      </c>
      <c r="BZ51" s="376">
        <v>1</v>
      </c>
      <c r="CA51" s="377"/>
      <c r="CB51" s="450">
        <f t="shared" si="80"/>
        <v>0</v>
      </c>
      <c r="CC51" s="668"/>
      <c r="CD51" s="20">
        <v>22</v>
      </c>
      <c r="CE51" s="573"/>
      <c r="CF51" s="665"/>
      <c r="CG51" s="666"/>
      <c r="CH51" s="386"/>
      <c r="CI51" s="374">
        <f>CI16</f>
        <v>18</v>
      </c>
      <c r="CJ51" s="569">
        <f t="shared" si="108"/>
        <v>0</v>
      </c>
      <c r="CK51" s="376">
        <v>1</v>
      </c>
      <c r="CL51" s="377">
        <f t="shared" si="98"/>
        <v>0</v>
      </c>
      <c r="CM51" s="576">
        <f t="shared" si="81"/>
        <v>0</v>
      </c>
      <c r="CN51" s="668"/>
      <c r="CO51" s="20">
        <v>22</v>
      </c>
      <c r="CP51" s="447"/>
      <c r="CQ51" s="665"/>
      <c r="CR51" s="666"/>
      <c r="CS51" s="386"/>
      <c r="CT51" s="374">
        <f>CT16</f>
        <v>4</v>
      </c>
      <c r="CU51" s="569">
        <f t="shared" si="109"/>
        <v>0</v>
      </c>
      <c r="CV51" s="376">
        <v>1</v>
      </c>
      <c r="CW51" s="377"/>
      <c r="CX51" s="484">
        <f t="shared" si="82"/>
        <v>0</v>
      </c>
      <c r="CY51" s="668"/>
      <c r="CZ51" s="20">
        <v>22</v>
      </c>
      <c r="DA51" s="15"/>
      <c r="DB51" s="665"/>
      <c r="DC51" s="666"/>
      <c r="DD51" s="386"/>
      <c r="DE51" s="374"/>
      <c r="DF51" s="569" t="e">
        <f t="shared" si="110"/>
        <v>#DIV/0!</v>
      </c>
      <c r="DG51" s="376">
        <v>1</v>
      </c>
      <c r="DH51" s="377"/>
      <c r="DI51" s="50">
        <f t="shared" si="83"/>
        <v>0</v>
      </c>
      <c r="DJ51" s="668"/>
      <c r="DK51" s="53"/>
      <c r="DM51" s="44">
        <f t="shared" si="112"/>
        <v>0</v>
      </c>
    </row>
    <row r="52" spans="1:119" outlineLevel="1">
      <c r="A52" s="20">
        <v>24</v>
      </c>
      <c r="B52" s="15"/>
      <c r="C52" s="661"/>
      <c r="D52" s="662"/>
      <c r="E52" s="34"/>
      <c r="F52" s="8"/>
      <c r="G52" s="58" t="e">
        <f t="shared" si="84"/>
        <v>#DIV/0!</v>
      </c>
      <c r="H52" s="14">
        <v>1</v>
      </c>
      <c r="I52" s="26"/>
      <c r="J52" s="50">
        <f t="shared" si="73"/>
        <v>0</v>
      </c>
      <c r="K52" s="668"/>
      <c r="L52" s="53"/>
      <c r="M52" s="20">
        <v>23</v>
      </c>
      <c r="N52" s="444"/>
      <c r="O52" s="665"/>
      <c r="P52" s="666"/>
      <c r="Q52" s="378"/>
      <c r="R52" s="388">
        <f>R16</f>
        <v>53</v>
      </c>
      <c r="S52" s="389">
        <f t="shared" si="102"/>
        <v>0</v>
      </c>
      <c r="T52" s="390">
        <v>1</v>
      </c>
      <c r="U52" s="391"/>
      <c r="V52" s="450">
        <f t="shared" si="74"/>
        <v>0</v>
      </c>
      <c r="W52" s="668"/>
      <c r="X52" s="20">
        <v>23</v>
      </c>
      <c r="Y52" s="447"/>
      <c r="Z52" s="707"/>
      <c r="AA52" s="708"/>
      <c r="AB52" s="378"/>
      <c r="AC52" s="378">
        <f t="shared" si="75"/>
        <v>47002</v>
      </c>
      <c r="AD52" s="481">
        <f t="shared" si="103"/>
        <v>0</v>
      </c>
      <c r="AE52" s="380">
        <v>1</v>
      </c>
      <c r="AF52" s="381"/>
      <c r="AG52" s="484">
        <f t="shared" si="76"/>
        <v>0</v>
      </c>
      <c r="AH52" s="668"/>
      <c r="AJ52" s="20">
        <v>23</v>
      </c>
      <c r="AK52" s="446"/>
      <c r="AL52" s="665"/>
      <c r="AM52" s="666"/>
      <c r="AN52" s="386"/>
      <c r="AO52" s="374">
        <f>AO16</f>
        <v>167</v>
      </c>
      <c r="AP52" s="385">
        <f t="shared" si="104"/>
        <v>0</v>
      </c>
      <c r="AQ52" s="376">
        <v>1</v>
      </c>
      <c r="AR52" s="26"/>
      <c r="AS52" s="514">
        <f t="shared" si="77"/>
        <v>0</v>
      </c>
      <c r="AT52" s="668"/>
      <c r="AU52" s="87"/>
      <c r="AV52" s="20">
        <v>23</v>
      </c>
      <c r="AW52" s="445"/>
      <c r="AX52" s="665"/>
      <c r="AY52" s="666"/>
      <c r="AZ52" s="386"/>
      <c r="BA52" s="374">
        <f>BA16</f>
        <v>197</v>
      </c>
      <c r="BB52" s="385">
        <f t="shared" si="105"/>
        <v>0</v>
      </c>
      <c r="BC52" s="376">
        <v>1</v>
      </c>
      <c r="BD52" s="377"/>
      <c r="BE52" s="540">
        <f t="shared" si="78"/>
        <v>0</v>
      </c>
      <c r="BF52" s="668"/>
      <c r="BH52" s="20">
        <v>23</v>
      </c>
      <c r="BI52" s="15"/>
      <c r="BJ52" s="665"/>
      <c r="BK52" s="666"/>
      <c r="BL52" s="386"/>
      <c r="BM52" s="374">
        <f>BM16</f>
        <v>48</v>
      </c>
      <c r="BN52" s="385">
        <f t="shared" si="106"/>
        <v>0</v>
      </c>
      <c r="BO52" s="376">
        <v>1</v>
      </c>
      <c r="BP52" s="26"/>
      <c r="BQ52" s="50">
        <f t="shared" si="79"/>
        <v>0</v>
      </c>
      <c r="BR52" s="668"/>
      <c r="BS52" s="20">
        <v>23</v>
      </c>
      <c r="BT52" s="444"/>
      <c r="BU52" s="665"/>
      <c r="BV52" s="666"/>
      <c r="BW52" s="386"/>
      <c r="BX52" s="374">
        <f>BX16</f>
        <v>0</v>
      </c>
      <c r="BY52" s="569" t="e">
        <f t="shared" si="107"/>
        <v>#DIV/0!</v>
      </c>
      <c r="BZ52" s="376">
        <v>1</v>
      </c>
      <c r="CA52" s="377"/>
      <c r="CB52" s="450">
        <f t="shared" si="80"/>
        <v>0</v>
      </c>
      <c r="CC52" s="668"/>
      <c r="CD52" s="20">
        <v>23</v>
      </c>
      <c r="CE52" s="573"/>
      <c r="CF52" s="665"/>
      <c r="CG52" s="666"/>
      <c r="CH52" s="386"/>
      <c r="CI52" s="374">
        <f>CI16</f>
        <v>18</v>
      </c>
      <c r="CJ52" s="569">
        <f t="shared" si="108"/>
        <v>0</v>
      </c>
      <c r="CK52" s="376">
        <v>1</v>
      </c>
      <c r="CL52" s="377">
        <f t="shared" si="98"/>
        <v>0</v>
      </c>
      <c r="CM52" s="576">
        <f t="shared" si="81"/>
        <v>0</v>
      </c>
      <c r="CN52" s="668"/>
      <c r="CO52" s="20">
        <v>23</v>
      </c>
      <c r="CP52" s="447"/>
      <c r="CQ52" s="665"/>
      <c r="CR52" s="666"/>
      <c r="CS52" s="386"/>
      <c r="CT52" s="374">
        <f>CT16</f>
        <v>4</v>
      </c>
      <c r="CU52" s="569">
        <f t="shared" si="109"/>
        <v>0</v>
      </c>
      <c r="CV52" s="376">
        <v>1</v>
      </c>
      <c r="CW52" s="377"/>
      <c r="CX52" s="484">
        <f t="shared" si="82"/>
        <v>0</v>
      </c>
      <c r="CY52" s="668"/>
      <c r="CZ52" s="20">
        <v>23</v>
      </c>
      <c r="DA52" s="15"/>
      <c r="DB52" s="665"/>
      <c r="DC52" s="666"/>
      <c r="DD52" s="386"/>
      <c r="DE52" s="374"/>
      <c r="DF52" s="569" t="e">
        <f t="shared" si="110"/>
        <v>#DIV/0!</v>
      </c>
      <c r="DG52" s="376">
        <v>1</v>
      </c>
      <c r="DH52" s="377"/>
      <c r="DI52" s="50">
        <f t="shared" si="83"/>
        <v>0</v>
      </c>
      <c r="DJ52" s="668"/>
      <c r="DK52" s="53"/>
      <c r="DM52" s="44">
        <f t="shared" si="112"/>
        <v>0</v>
      </c>
    </row>
    <row r="53" spans="1:119" outlineLevel="1">
      <c r="A53" s="20">
        <v>25</v>
      </c>
      <c r="B53" s="15"/>
      <c r="C53" s="661"/>
      <c r="D53" s="662"/>
      <c r="E53" s="34"/>
      <c r="F53" s="8"/>
      <c r="G53" s="58" t="e">
        <f t="shared" si="84"/>
        <v>#DIV/0!</v>
      </c>
      <c r="H53" s="14">
        <v>1</v>
      </c>
      <c r="I53" s="26"/>
      <c r="J53" s="50">
        <f t="shared" si="73"/>
        <v>0</v>
      </c>
      <c r="K53" s="668"/>
      <c r="L53" s="53"/>
      <c r="M53" s="20">
        <v>24</v>
      </c>
      <c r="N53" s="444"/>
      <c r="O53" s="665"/>
      <c r="P53" s="666"/>
      <c r="Q53" s="378"/>
      <c r="R53" s="388">
        <f>R16</f>
        <v>53</v>
      </c>
      <c r="S53" s="389">
        <f t="shared" si="102"/>
        <v>0</v>
      </c>
      <c r="T53" s="390">
        <v>1</v>
      </c>
      <c r="U53" s="391"/>
      <c r="V53" s="450">
        <f t="shared" si="74"/>
        <v>0</v>
      </c>
      <c r="W53" s="668"/>
      <c r="X53" s="20">
        <v>24</v>
      </c>
      <c r="Y53" s="447"/>
      <c r="Z53" s="707"/>
      <c r="AA53" s="708"/>
      <c r="AB53" s="378"/>
      <c r="AC53" s="378">
        <f t="shared" si="75"/>
        <v>47002</v>
      </c>
      <c r="AD53" s="481">
        <f t="shared" si="103"/>
        <v>0</v>
      </c>
      <c r="AE53" s="380">
        <v>1</v>
      </c>
      <c r="AF53" s="381"/>
      <c r="AG53" s="484">
        <f t="shared" si="76"/>
        <v>0</v>
      </c>
      <c r="AH53" s="668"/>
      <c r="AJ53" s="20">
        <v>24</v>
      </c>
      <c r="AK53" s="446"/>
      <c r="AL53" s="665"/>
      <c r="AM53" s="666"/>
      <c r="AN53" s="386"/>
      <c r="AO53" s="374">
        <f>AO16</f>
        <v>167</v>
      </c>
      <c r="AP53" s="385">
        <f t="shared" si="104"/>
        <v>0</v>
      </c>
      <c r="AQ53" s="376">
        <v>1</v>
      </c>
      <c r="AR53" s="26"/>
      <c r="AS53" s="514">
        <f t="shared" si="77"/>
        <v>0</v>
      </c>
      <c r="AT53" s="668"/>
      <c r="AU53" s="87"/>
      <c r="AV53" s="20">
        <v>24</v>
      </c>
      <c r="AW53" s="445"/>
      <c r="AX53" s="665"/>
      <c r="AY53" s="666"/>
      <c r="AZ53" s="386"/>
      <c r="BA53" s="374">
        <f>BA16</f>
        <v>197</v>
      </c>
      <c r="BB53" s="385">
        <f t="shared" si="105"/>
        <v>0</v>
      </c>
      <c r="BC53" s="376">
        <v>1</v>
      </c>
      <c r="BD53" s="377"/>
      <c r="BE53" s="540">
        <f t="shared" si="78"/>
        <v>0</v>
      </c>
      <c r="BF53" s="668"/>
      <c r="BH53" s="20">
        <v>24</v>
      </c>
      <c r="BI53" s="15"/>
      <c r="BJ53" s="665"/>
      <c r="BK53" s="666"/>
      <c r="BL53" s="386"/>
      <c r="BM53" s="374">
        <f>BM16</f>
        <v>48</v>
      </c>
      <c r="BN53" s="385">
        <f t="shared" si="106"/>
        <v>0</v>
      </c>
      <c r="BO53" s="376">
        <v>1</v>
      </c>
      <c r="BP53" s="26"/>
      <c r="BQ53" s="50">
        <f t="shared" si="79"/>
        <v>0</v>
      </c>
      <c r="BR53" s="668"/>
      <c r="BS53" s="20">
        <v>24</v>
      </c>
      <c r="BT53" s="444"/>
      <c r="BU53" s="665"/>
      <c r="BV53" s="666"/>
      <c r="BW53" s="386"/>
      <c r="BX53" s="374">
        <f>BX16</f>
        <v>0</v>
      </c>
      <c r="BY53" s="569" t="e">
        <f t="shared" si="107"/>
        <v>#DIV/0!</v>
      </c>
      <c r="BZ53" s="376">
        <v>1</v>
      </c>
      <c r="CA53" s="377"/>
      <c r="CB53" s="450">
        <f t="shared" si="80"/>
        <v>0</v>
      </c>
      <c r="CC53" s="668"/>
      <c r="CD53" s="20">
        <v>24</v>
      </c>
      <c r="CE53" s="573"/>
      <c r="CF53" s="665"/>
      <c r="CG53" s="666"/>
      <c r="CH53" s="386"/>
      <c r="CI53" s="374">
        <f>CI16</f>
        <v>18</v>
      </c>
      <c r="CJ53" s="569">
        <f t="shared" si="108"/>
        <v>0</v>
      </c>
      <c r="CK53" s="376">
        <v>1</v>
      </c>
      <c r="CL53" s="377">
        <f t="shared" si="98"/>
        <v>0</v>
      </c>
      <c r="CM53" s="576">
        <f t="shared" si="81"/>
        <v>0</v>
      </c>
      <c r="CN53" s="668"/>
      <c r="CO53" s="20">
        <v>24</v>
      </c>
      <c r="CP53" s="447"/>
      <c r="CQ53" s="665"/>
      <c r="CR53" s="666"/>
      <c r="CS53" s="386"/>
      <c r="CT53" s="374">
        <f>CT16</f>
        <v>4</v>
      </c>
      <c r="CU53" s="569">
        <f t="shared" si="109"/>
        <v>0</v>
      </c>
      <c r="CV53" s="376">
        <v>1</v>
      </c>
      <c r="CW53" s="377"/>
      <c r="CX53" s="484">
        <f t="shared" si="82"/>
        <v>0</v>
      </c>
      <c r="CY53" s="668"/>
      <c r="CZ53" s="20">
        <v>24</v>
      </c>
      <c r="DA53" s="15"/>
      <c r="DB53" s="665"/>
      <c r="DC53" s="666"/>
      <c r="DD53" s="386"/>
      <c r="DE53" s="374"/>
      <c r="DF53" s="569" t="e">
        <f t="shared" si="110"/>
        <v>#DIV/0!</v>
      </c>
      <c r="DG53" s="376">
        <v>1</v>
      </c>
      <c r="DH53" s="377"/>
      <c r="DI53" s="50">
        <f t="shared" si="83"/>
        <v>0</v>
      </c>
      <c r="DJ53" s="668"/>
      <c r="DK53" s="53"/>
      <c r="DM53" s="44">
        <f t="shared" si="112"/>
        <v>0</v>
      </c>
    </row>
    <row r="54" spans="1:119" outlineLevel="1">
      <c r="A54" s="20">
        <v>26</v>
      </c>
      <c r="B54" s="15"/>
      <c r="C54" s="661"/>
      <c r="D54" s="662"/>
      <c r="E54" s="34"/>
      <c r="F54" s="8"/>
      <c r="G54" s="58" t="e">
        <f t="shared" si="84"/>
        <v>#DIV/0!</v>
      </c>
      <c r="H54" s="14">
        <v>1</v>
      </c>
      <c r="I54" s="26"/>
      <c r="J54" s="50">
        <f t="shared" si="73"/>
        <v>0</v>
      </c>
      <c r="K54" s="668"/>
      <c r="L54" s="53"/>
      <c r="M54" s="20">
        <v>25</v>
      </c>
      <c r="N54" s="444"/>
      <c r="O54" s="665"/>
      <c r="P54" s="666"/>
      <c r="Q54" s="378"/>
      <c r="R54" s="388">
        <f>R16</f>
        <v>53</v>
      </c>
      <c r="S54" s="389">
        <f t="shared" si="102"/>
        <v>0</v>
      </c>
      <c r="T54" s="390">
        <v>1</v>
      </c>
      <c r="U54" s="391"/>
      <c r="V54" s="450">
        <f t="shared" si="74"/>
        <v>0</v>
      </c>
      <c r="W54" s="668"/>
      <c r="X54" s="20">
        <v>25</v>
      </c>
      <c r="Y54" s="447"/>
      <c r="Z54" s="707"/>
      <c r="AA54" s="708"/>
      <c r="AB54" s="378"/>
      <c r="AC54" s="378">
        <f t="shared" si="75"/>
        <v>47002</v>
      </c>
      <c r="AD54" s="481">
        <f t="shared" si="103"/>
        <v>0</v>
      </c>
      <c r="AE54" s="380">
        <v>1</v>
      </c>
      <c r="AF54" s="381"/>
      <c r="AG54" s="484">
        <f t="shared" si="76"/>
        <v>0</v>
      </c>
      <c r="AH54" s="668"/>
      <c r="AJ54" s="20">
        <v>25</v>
      </c>
      <c r="AK54" s="446"/>
      <c r="AL54" s="665"/>
      <c r="AM54" s="666"/>
      <c r="AN54" s="386"/>
      <c r="AO54" s="374">
        <f>AO16</f>
        <v>167</v>
      </c>
      <c r="AP54" s="385">
        <f t="shared" si="104"/>
        <v>0</v>
      </c>
      <c r="AQ54" s="376">
        <v>1</v>
      </c>
      <c r="AR54" s="26"/>
      <c r="AS54" s="514">
        <f t="shared" si="77"/>
        <v>0</v>
      </c>
      <c r="AT54" s="668"/>
      <c r="AU54" s="87"/>
      <c r="AV54" s="20">
        <v>25</v>
      </c>
      <c r="AW54" s="445"/>
      <c r="AX54" s="665"/>
      <c r="AY54" s="666"/>
      <c r="AZ54" s="386"/>
      <c r="BA54" s="374">
        <f>BA16</f>
        <v>197</v>
      </c>
      <c r="BB54" s="385">
        <f t="shared" si="105"/>
        <v>0</v>
      </c>
      <c r="BC54" s="376">
        <v>1</v>
      </c>
      <c r="BD54" s="377"/>
      <c r="BE54" s="540">
        <f t="shared" si="78"/>
        <v>0</v>
      </c>
      <c r="BF54" s="668"/>
      <c r="BH54" s="20">
        <v>25</v>
      </c>
      <c r="BI54" s="15"/>
      <c r="BJ54" s="665"/>
      <c r="BK54" s="666"/>
      <c r="BL54" s="386"/>
      <c r="BM54" s="374">
        <f>BM16</f>
        <v>48</v>
      </c>
      <c r="BN54" s="385">
        <f t="shared" si="106"/>
        <v>0</v>
      </c>
      <c r="BO54" s="376">
        <v>1</v>
      </c>
      <c r="BP54" s="26"/>
      <c r="BQ54" s="50">
        <f t="shared" si="79"/>
        <v>0</v>
      </c>
      <c r="BR54" s="668"/>
      <c r="BS54" s="20">
        <v>25</v>
      </c>
      <c r="BT54" s="444"/>
      <c r="BU54" s="665"/>
      <c r="BV54" s="666"/>
      <c r="BW54" s="386"/>
      <c r="BX54" s="374">
        <f>BX16</f>
        <v>0</v>
      </c>
      <c r="BY54" s="569" t="e">
        <f t="shared" si="107"/>
        <v>#DIV/0!</v>
      </c>
      <c r="BZ54" s="376">
        <v>1</v>
      </c>
      <c r="CA54" s="377"/>
      <c r="CB54" s="450">
        <f t="shared" si="80"/>
        <v>0</v>
      </c>
      <c r="CC54" s="668"/>
      <c r="CD54" s="20">
        <v>25</v>
      </c>
      <c r="CE54" s="573"/>
      <c r="CF54" s="665"/>
      <c r="CG54" s="666"/>
      <c r="CH54" s="386"/>
      <c r="CI54" s="374">
        <f>CI16</f>
        <v>18</v>
      </c>
      <c r="CJ54" s="569">
        <f t="shared" si="108"/>
        <v>0</v>
      </c>
      <c r="CK54" s="376">
        <v>1</v>
      </c>
      <c r="CL54" s="377"/>
      <c r="CM54" s="576">
        <f t="shared" si="81"/>
        <v>0</v>
      </c>
      <c r="CN54" s="668"/>
      <c r="CO54" s="20">
        <v>25</v>
      </c>
      <c r="CP54" s="447"/>
      <c r="CQ54" s="665"/>
      <c r="CR54" s="666"/>
      <c r="CS54" s="386"/>
      <c r="CT54" s="374">
        <f>CT16</f>
        <v>4</v>
      </c>
      <c r="CU54" s="569">
        <f t="shared" si="109"/>
        <v>0</v>
      </c>
      <c r="CV54" s="376">
        <v>1</v>
      </c>
      <c r="CW54" s="377"/>
      <c r="CX54" s="484">
        <f t="shared" si="82"/>
        <v>0</v>
      </c>
      <c r="CY54" s="668"/>
      <c r="CZ54" s="20">
        <v>25</v>
      </c>
      <c r="DA54" s="15"/>
      <c r="DB54" s="665"/>
      <c r="DC54" s="666"/>
      <c r="DD54" s="386"/>
      <c r="DE54" s="374"/>
      <c r="DF54" s="569" t="e">
        <f t="shared" si="110"/>
        <v>#DIV/0!</v>
      </c>
      <c r="DG54" s="376">
        <v>1</v>
      </c>
      <c r="DH54" s="377"/>
      <c r="DI54" s="50">
        <f t="shared" si="83"/>
        <v>0</v>
      </c>
      <c r="DJ54" s="668"/>
      <c r="DK54" s="53"/>
      <c r="DM54" s="44">
        <f t="shared" si="112"/>
        <v>0</v>
      </c>
    </row>
    <row r="55" spans="1:119" ht="15" customHeight="1" outlineLevel="1">
      <c r="A55" s="646" t="s">
        <v>43</v>
      </c>
      <c r="B55" s="647"/>
      <c r="C55" s="647"/>
      <c r="D55" s="647"/>
      <c r="E55" s="647"/>
      <c r="F55" s="647"/>
      <c r="G55" s="647"/>
      <c r="H55" s="647"/>
      <c r="I55" s="648"/>
      <c r="J55" s="28">
        <f>SUM(J29:J54)</f>
        <v>752337.17021276592</v>
      </c>
      <c r="K55" s="669"/>
      <c r="L55" s="53"/>
      <c r="M55" s="749" t="s">
        <v>43</v>
      </c>
      <c r="N55" s="750"/>
      <c r="O55" s="750"/>
      <c r="P55" s="750"/>
      <c r="Q55" s="750"/>
      <c r="R55" s="750"/>
      <c r="S55" s="750"/>
      <c r="T55" s="750"/>
      <c r="U55" s="751"/>
      <c r="V55" s="449">
        <f>SUM(V29:V54)</f>
        <v>288.64150943396226</v>
      </c>
      <c r="W55" s="669"/>
      <c r="X55" s="767" t="s">
        <v>43</v>
      </c>
      <c r="Y55" s="768"/>
      <c r="Z55" s="768"/>
      <c r="AA55" s="768"/>
      <c r="AB55" s="768"/>
      <c r="AC55" s="768"/>
      <c r="AD55" s="768"/>
      <c r="AE55" s="768"/>
      <c r="AF55" s="769"/>
      <c r="AG55" s="483">
        <f>SUM(AG29:AG54)</f>
        <v>0</v>
      </c>
      <c r="AH55" s="669"/>
      <c r="AJ55" s="721" t="s">
        <v>43</v>
      </c>
      <c r="AK55" s="722"/>
      <c r="AL55" s="722"/>
      <c r="AM55" s="722"/>
      <c r="AN55" s="722"/>
      <c r="AO55" s="722"/>
      <c r="AP55" s="722"/>
      <c r="AQ55" s="722"/>
      <c r="AR55" s="723"/>
      <c r="AS55" s="513">
        <f>SUM(AS29:AS54)</f>
        <v>2360.2072128310419</v>
      </c>
      <c r="AT55" s="669"/>
      <c r="AU55" s="98"/>
      <c r="AV55" s="738" t="s">
        <v>43</v>
      </c>
      <c r="AW55" s="739"/>
      <c r="AX55" s="739"/>
      <c r="AY55" s="739"/>
      <c r="AZ55" s="739"/>
      <c r="BA55" s="739"/>
      <c r="BB55" s="739"/>
      <c r="BC55" s="739"/>
      <c r="BD55" s="740"/>
      <c r="BE55" s="539">
        <f>SUM(BE29:BE54)</f>
        <v>2374.3778563156466</v>
      </c>
      <c r="BF55" s="669"/>
      <c r="BH55" s="725" t="s">
        <v>43</v>
      </c>
      <c r="BI55" s="726"/>
      <c r="BJ55" s="726"/>
      <c r="BK55" s="726"/>
      <c r="BL55" s="726"/>
      <c r="BM55" s="726"/>
      <c r="BN55" s="726"/>
      <c r="BO55" s="726"/>
      <c r="BP55" s="727"/>
      <c r="BQ55" s="28">
        <f>SUM(BQ29:BQ54)</f>
        <v>2370.7611050466107</v>
      </c>
      <c r="BR55" s="669"/>
      <c r="BS55" s="749" t="s">
        <v>43</v>
      </c>
      <c r="BT55" s="750"/>
      <c r="BU55" s="750"/>
      <c r="BV55" s="750"/>
      <c r="BW55" s="750"/>
      <c r="BX55" s="750"/>
      <c r="BY55" s="750"/>
      <c r="BZ55" s="750"/>
      <c r="CA55" s="751"/>
      <c r="CB55" s="449">
        <f>SUM(CB29:CB54)</f>
        <v>0</v>
      </c>
      <c r="CC55" s="669"/>
      <c r="CD55" s="777" t="s">
        <v>43</v>
      </c>
      <c r="CE55" s="778"/>
      <c r="CF55" s="778"/>
      <c r="CG55" s="778"/>
      <c r="CH55" s="778"/>
      <c r="CI55" s="778"/>
      <c r="CJ55" s="778"/>
      <c r="CK55" s="778"/>
      <c r="CL55" s="779"/>
      <c r="CM55" s="575">
        <f>SUM(CM29:CM54)</f>
        <v>526.0586778621448</v>
      </c>
      <c r="CN55" s="669"/>
      <c r="CO55" s="767" t="s">
        <v>43</v>
      </c>
      <c r="CP55" s="768"/>
      <c r="CQ55" s="768"/>
      <c r="CR55" s="768"/>
      <c r="CS55" s="768"/>
      <c r="CT55" s="768"/>
      <c r="CU55" s="768"/>
      <c r="CV55" s="768"/>
      <c r="CW55" s="769"/>
      <c r="CX55" s="483">
        <f>SUM(CX29:CX54)</f>
        <v>526.0586778621448</v>
      </c>
      <c r="CY55" s="669"/>
      <c r="CZ55" s="725" t="s">
        <v>43</v>
      </c>
      <c r="DA55" s="726"/>
      <c r="DB55" s="726"/>
      <c r="DC55" s="726"/>
      <c r="DD55" s="726"/>
      <c r="DE55" s="726"/>
      <c r="DF55" s="726"/>
      <c r="DG55" s="726"/>
      <c r="DH55" s="727"/>
      <c r="DI55" s="28">
        <f>SUM(DI29:DI54)</f>
        <v>0</v>
      </c>
      <c r="DJ55" s="669"/>
      <c r="DK55" s="53"/>
      <c r="DL55" s="44">
        <f>CX55*CT50+CM55*CI50+CB55*BX50+BQ55*BM50+BE55*BA50+AS55*AO50+AG55*AC50+V55*R50</f>
        <v>1002574.8661921709</v>
      </c>
      <c r="DM55" s="28">
        <f>SUM(DM29:DM54)</f>
        <v>1002574.8661921709</v>
      </c>
      <c r="DN55" s="12">
        <f>220000+558067.43</f>
        <v>778067.43</v>
      </c>
      <c r="DO55" s="112">
        <f>DN55-DM55</f>
        <v>-224507.43619217083</v>
      </c>
    </row>
    <row r="56" spans="1:119" s="141" customFormat="1" outlineLevel="1">
      <c r="A56" s="222"/>
      <c r="B56" s="219"/>
      <c r="C56" s="219"/>
      <c r="D56" s="219"/>
      <c r="E56" s="219"/>
      <c r="F56" s="219"/>
      <c r="G56" s="219"/>
      <c r="H56" s="219"/>
      <c r="I56" s="221"/>
      <c r="J56" s="373"/>
      <c r="K56" s="223"/>
      <c r="L56" s="225"/>
      <c r="M56" s="756"/>
      <c r="N56" s="756"/>
      <c r="O56" s="756"/>
      <c r="P56" s="756"/>
      <c r="Q56" s="756"/>
      <c r="R56" s="756"/>
      <c r="S56" s="756"/>
      <c r="T56" s="756"/>
      <c r="U56" s="756"/>
      <c r="V56" s="756"/>
      <c r="W56" s="756"/>
      <c r="X56" s="756"/>
      <c r="Y56" s="756"/>
      <c r="Z56" s="756"/>
      <c r="AA56" s="756"/>
      <c r="AB56" s="756"/>
      <c r="AC56" s="756"/>
      <c r="AD56" s="756"/>
      <c r="AE56" s="756"/>
      <c r="AF56" s="756"/>
      <c r="AG56" s="756"/>
      <c r="AH56" s="756"/>
      <c r="AJ56" s="756"/>
      <c r="AK56" s="756"/>
      <c r="AL56" s="756"/>
      <c r="AM56" s="756"/>
      <c r="AN56" s="756"/>
      <c r="AO56" s="756"/>
      <c r="AP56" s="756"/>
      <c r="AQ56" s="756"/>
      <c r="AR56" s="756"/>
      <c r="AS56" s="756"/>
      <c r="AT56" s="756"/>
      <c r="AU56" s="224"/>
      <c r="AV56" s="741"/>
      <c r="AW56" s="742"/>
      <c r="AX56" s="742"/>
      <c r="AY56" s="742"/>
      <c r="AZ56" s="742"/>
      <c r="BA56" s="742"/>
      <c r="BB56" s="742"/>
      <c r="BC56" s="742"/>
      <c r="BD56" s="742"/>
      <c r="BE56" s="742"/>
      <c r="BF56" s="743"/>
      <c r="BH56" s="756"/>
      <c r="BI56" s="756"/>
      <c r="BJ56" s="756"/>
      <c r="BK56" s="756"/>
      <c r="BL56" s="756"/>
      <c r="BM56" s="756"/>
      <c r="BN56" s="756"/>
      <c r="BO56" s="756"/>
      <c r="BP56" s="756"/>
      <c r="BQ56" s="756"/>
      <c r="BR56" s="756"/>
      <c r="BS56" s="756"/>
      <c r="BT56" s="756"/>
      <c r="BU56" s="756"/>
      <c r="BV56" s="756"/>
      <c r="BW56" s="756"/>
      <c r="BX56" s="756"/>
      <c r="BY56" s="756"/>
      <c r="BZ56" s="756"/>
      <c r="CA56" s="756"/>
      <c r="CB56" s="756"/>
      <c r="CC56" s="756"/>
      <c r="CD56" s="756"/>
      <c r="CE56" s="756"/>
      <c r="CF56" s="756"/>
      <c r="CG56" s="756"/>
      <c r="CH56" s="756"/>
      <c r="CI56" s="756"/>
      <c r="CJ56" s="756"/>
      <c r="CK56" s="756"/>
      <c r="CL56" s="756"/>
      <c r="CM56" s="756"/>
      <c r="CN56" s="756"/>
      <c r="CO56" s="756"/>
      <c r="CP56" s="756"/>
      <c r="CQ56" s="756"/>
      <c r="CR56" s="756"/>
      <c r="CS56" s="756"/>
      <c r="CT56" s="756"/>
      <c r="CU56" s="756"/>
      <c r="CV56" s="756"/>
      <c r="CW56" s="756"/>
      <c r="CX56" s="756"/>
      <c r="CY56" s="756"/>
      <c r="CZ56" s="756"/>
      <c r="DA56" s="756"/>
      <c r="DB56" s="756"/>
      <c r="DC56" s="756"/>
      <c r="DD56" s="756"/>
      <c r="DE56" s="756"/>
      <c r="DF56" s="756"/>
      <c r="DG56" s="756"/>
      <c r="DH56" s="756"/>
      <c r="DI56" s="756"/>
      <c r="DJ56" s="756"/>
      <c r="DK56" s="612"/>
    </row>
    <row r="57" spans="1:119" s="30" customFormat="1" ht="68.25" customHeight="1">
      <c r="A57" s="29" t="s">
        <v>1</v>
      </c>
      <c r="B57" s="29" t="s">
        <v>3</v>
      </c>
      <c r="C57" s="676"/>
      <c r="D57" s="677"/>
      <c r="E57" s="29" t="s">
        <v>64</v>
      </c>
      <c r="F57" s="29" t="s">
        <v>2</v>
      </c>
      <c r="G57" s="24" t="s">
        <v>59</v>
      </c>
      <c r="H57" s="24" t="s">
        <v>62</v>
      </c>
      <c r="I57" s="24" t="s">
        <v>75</v>
      </c>
      <c r="J57" s="24" t="s">
        <v>5</v>
      </c>
      <c r="K57" s="24" t="s">
        <v>0</v>
      </c>
      <c r="L57" s="109"/>
      <c r="M57" s="29" t="s">
        <v>1</v>
      </c>
      <c r="N57" s="29" t="s">
        <v>3</v>
      </c>
      <c r="O57" s="676"/>
      <c r="P57" s="677"/>
      <c r="Q57" s="29" t="s">
        <v>64</v>
      </c>
      <c r="R57" s="29" t="s">
        <v>2</v>
      </c>
      <c r="S57" s="24" t="s">
        <v>59</v>
      </c>
      <c r="T57" s="24" t="s">
        <v>62</v>
      </c>
      <c r="U57" s="24" t="s">
        <v>75</v>
      </c>
      <c r="V57" s="24" t="s">
        <v>5</v>
      </c>
      <c r="W57" s="24" t="s">
        <v>0</v>
      </c>
      <c r="X57" s="29" t="s">
        <v>1</v>
      </c>
      <c r="Y57" s="29" t="s">
        <v>3</v>
      </c>
      <c r="Z57" s="676"/>
      <c r="AA57" s="677"/>
      <c r="AB57" s="29" t="s">
        <v>64</v>
      </c>
      <c r="AC57" s="29" t="s">
        <v>2</v>
      </c>
      <c r="AD57" s="24" t="s">
        <v>59</v>
      </c>
      <c r="AE57" s="24" t="s">
        <v>62</v>
      </c>
      <c r="AF57" s="24" t="s">
        <v>75</v>
      </c>
      <c r="AG57" s="24" t="s">
        <v>5</v>
      </c>
      <c r="AH57" s="24" t="s">
        <v>0</v>
      </c>
      <c r="AJ57" s="29" t="s">
        <v>1</v>
      </c>
      <c r="AK57" s="29" t="s">
        <v>3</v>
      </c>
      <c r="AL57" s="676"/>
      <c r="AM57" s="677"/>
      <c r="AN57" s="29" t="s">
        <v>64</v>
      </c>
      <c r="AO57" s="29" t="s">
        <v>2</v>
      </c>
      <c r="AP57" s="24" t="s">
        <v>59</v>
      </c>
      <c r="AQ57" s="24" t="s">
        <v>62</v>
      </c>
      <c r="AR57" s="24" t="s">
        <v>75</v>
      </c>
      <c r="AS57" s="24" t="s">
        <v>5</v>
      </c>
      <c r="AT57" s="24" t="s">
        <v>0</v>
      </c>
      <c r="AU57" s="24"/>
      <c r="AV57" s="29" t="s">
        <v>1</v>
      </c>
      <c r="AW57" s="29" t="s">
        <v>3</v>
      </c>
      <c r="AX57" s="676"/>
      <c r="AY57" s="677"/>
      <c r="AZ57" s="29" t="s">
        <v>64</v>
      </c>
      <c r="BA57" s="29" t="s">
        <v>2</v>
      </c>
      <c r="BB57" s="24" t="s">
        <v>59</v>
      </c>
      <c r="BC57" s="24" t="s">
        <v>62</v>
      </c>
      <c r="BD57" s="24" t="s">
        <v>75</v>
      </c>
      <c r="BE57" s="24" t="s">
        <v>5</v>
      </c>
      <c r="BF57" s="24" t="s">
        <v>0</v>
      </c>
      <c r="BH57" s="29" t="s">
        <v>1</v>
      </c>
      <c r="BI57" s="29" t="s">
        <v>3</v>
      </c>
      <c r="BJ57" s="676"/>
      <c r="BK57" s="677"/>
      <c r="BL57" s="29" t="s">
        <v>64</v>
      </c>
      <c r="BM57" s="29" t="s">
        <v>2</v>
      </c>
      <c r="BN57" s="24" t="s">
        <v>59</v>
      </c>
      <c r="BO57" s="24" t="s">
        <v>62</v>
      </c>
      <c r="BP57" s="24" t="s">
        <v>75</v>
      </c>
      <c r="BQ57" s="24" t="s">
        <v>5</v>
      </c>
      <c r="BR57" s="24" t="s">
        <v>0</v>
      </c>
      <c r="BS57" s="29" t="s">
        <v>1</v>
      </c>
      <c r="BT57" s="29" t="s">
        <v>3</v>
      </c>
      <c r="BU57" s="676"/>
      <c r="BV57" s="677"/>
      <c r="BW57" s="29" t="s">
        <v>64</v>
      </c>
      <c r="BX57" s="29" t="s">
        <v>2</v>
      </c>
      <c r="BY57" s="24" t="s">
        <v>59</v>
      </c>
      <c r="BZ57" s="24" t="s">
        <v>62</v>
      </c>
      <c r="CA57" s="24" t="s">
        <v>75</v>
      </c>
      <c r="CB57" s="24" t="s">
        <v>5</v>
      </c>
      <c r="CC57" s="24" t="s">
        <v>0</v>
      </c>
      <c r="CD57" s="29" t="s">
        <v>1</v>
      </c>
      <c r="CE57" s="29" t="s">
        <v>3</v>
      </c>
      <c r="CF57" s="676"/>
      <c r="CG57" s="677"/>
      <c r="CH57" s="29" t="s">
        <v>64</v>
      </c>
      <c r="CI57" s="29" t="s">
        <v>2</v>
      </c>
      <c r="CJ57" s="24" t="s">
        <v>59</v>
      </c>
      <c r="CK57" s="24" t="s">
        <v>62</v>
      </c>
      <c r="CL57" s="24" t="s">
        <v>75</v>
      </c>
      <c r="CM57" s="24" t="s">
        <v>5</v>
      </c>
      <c r="CN57" s="24" t="s">
        <v>0</v>
      </c>
      <c r="CO57" s="29" t="s">
        <v>1</v>
      </c>
      <c r="CP57" s="29" t="s">
        <v>3</v>
      </c>
      <c r="CQ57" s="676"/>
      <c r="CR57" s="677"/>
      <c r="CS57" s="29" t="s">
        <v>64</v>
      </c>
      <c r="CT57" s="29" t="s">
        <v>2</v>
      </c>
      <c r="CU57" s="24" t="s">
        <v>59</v>
      </c>
      <c r="CV57" s="24" t="s">
        <v>62</v>
      </c>
      <c r="CW57" s="24" t="s">
        <v>75</v>
      </c>
      <c r="CX57" s="24" t="s">
        <v>5</v>
      </c>
      <c r="CY57" s="24" t="s">
        <v>0</v>
      </c>
      <c r="CZ57" s="29" t="s">
        <v>1</v>
      </c>
      <c r="DA57" s="29" t="s">
        <v>3</v>
      </c>
      <c r="DB57" s="676"/>
      <c r="DC57" s="677"/>
      <c r="DD57" s="29" t="s">
        <v>64</v>
      </c>
      <c r="DE57" s="29" t="s">
        <v>2</v>
      </c>
      <c r="DF57" s="24" t="s">
        <v>59</v>
      </c>
      <c r="DG57" s="24" t="s">
        <v>62</v>
      </c>
      <c r="DH57" s="24" t="s">
        <v>75</v>
      </c>
      <c r="DI57" s="24" t="s">
        <v>5</v>
      </c>
      <c r="DJ57" s="24" t="s">
        <v>0</v>
      </c>
      <c r="DK57" s="127"/>
    </row>
    <row r="58" spans="1:119">
      <c r="A58" s="24">
        <v>1</v>
      </c>
      <c r="B58" s="24">
        <v>2</v>
      </c>
      <c r="C58" s="672"/>
      <c r="D58" s="673"/>
      <c r="E58" s="24">
        <v>3</v>
      </c>
      <c r="F58" s="24">
        <v>4</v>
      </c>
      <c r="G58" s="24" t="s">
        <v>80</v>
      </c>
      <c r="H58" s="24">
        <v>6</v>
      </c>
      <c r="I58" s="24">
        <v>7</v>
      </c>
      <c r="J58" s="24" t="s">
        <v>61</v>
      </c>
      <c r="K58" s="24">
        <v>9</v>
      </c>
      <c r="L58" s="109"/>
      <c r="M58" s="24">
        <v>1</v>
      </c>
      <c r="N58" s="24">
        <v>2</v>
      </c>
      <c r="O58" s="672"/>
      <c r="P58" s="673"/>
      <c r="Q58" s="24">
        <v>3</v>
      </c>
      <c r="R58" s="24">
        <v>4</v>
      </c>
      <c r="S58" s="24" t="s">
        <v>80</v>
      </c>
      <c r="T58" s="24">
        <v>6</v>
      </c>
      <c r="U58" s="24">
        <v>7</v>
      </c>
      <c r="V58" s="24" t="s">
        <v>61</v>
      </c>
      <c r="W58" s="24">
        <v>9</v>
      </c>
      <c r="X58" s="24">
        <v>1</v>
      </c>
      <c r="Y58" s="24">
        <v>2</v>
      </c>
      <c r="Z58" s="672"/>
      <c r="AA58" s="673"/>
      <c r="AB58" s="24">
        <v>3</v>
      </c>
      <c r="AC58" s="24">
        <v>4</v>
      </c>
      <c r="AD58" s="24" t="s">
        <v>80</v>
      </c>
      <c r="AE58" s="24">
        <v>6</v>
      </c>
      <c r="AF58" s="24">
        <v>7</v>
      </c>
      <c r="AG58" s="24" t="s">
        <v>61</v>
      </c>
      <c r="AH58" s="24">
        <v>9</v>
      </c>
      <c r="AJ58" s="24">
        <v>1</v>
      </c>
      <c r="AK58" s="24">
        <v>2</v>
      </c>
      <c r="AL58" s="672"/>
      <c r="AM58" s="673"/>
      <c r="AN58" s="24">
        <v>3</v>
      </c>
      <c r="AO58" s="24">
        <v>4</v>
      </c>
      <c r="AP58" s="24" t="s">
        <v>80</v>
      </c>
      <c r="AQ58" s="24">
        <v>6</v>
      </c>
      <c r="AR58" s="24">
        <v>7</v>
      </c>
      <c r="AS58" s="24" t="s">
        <v>61</v>
      </c>
      <c r="AT58" s="24">
        <v>9</v>
      </c>
      <c r="AU58" s="24"/>
      <c r="AV58" s="24">
        <v>1</v>
      </c>
      <c r="AW58" s="24">
        <v>2</v>
      </c>
      <c r="AX58" s="672"/>
      <c r="AY58" s="673"/>
      <c r="AZ58" s="24">
        <v>3</v>
      </c>
      <c r="BA58" s="24">
        <v>4</v>
      </c>
      <c r="BB58" s="24" t="s">
        <v>80</v>
      </c>
      <c r="BC58" s="24">
        <v>6</v>
      </c>
      <c r="BD58" s="24">
        <v>7</v>
      </c>
      <c r="BE58" s="24" t="s">
        <v>61</v>
      </c>
      <c r="BF58" s="24">
        <v>9</v>
      </c>
      <c r="BH58" s="24">
        <v>1</v>
      </c>
      <c r="BI58" s="24">
        <v>2</v>
      </c>
      <c r="BJ58" s="672"/>
      <c r="BK58" s="673"/>
      <c r="BL58" s="24">
        <v>3</v>
      </c>
      <c r="BM58" s="24">
        <v>4</v>
      </c>
      <c r="BN58" s="24" t="s">
        <v>80</v>
      </c>
      <c r="BO58" s="24">
        <v>6</v>
      </c>
      <c r="BP58" s="24">
        <v>7</v>
      </c>
      <c r="BQ58" s="24" t="s">
        <v>61</v>
      </c>
      <c r="BR58" s="24">
        <v>9</v>
      </c>
      <c r="BS58" s="24">
        <v>1</v>
      </c>
      <c r="BT58" s="24">
        <v>2</v>
      </c>
      <c r="BU58" s="672"/>
      <c r="BV58" s="673"/>
      <c r="BW58" s="24">
        <v>3</v>
      </c>
      <c r="BX58" s="24">
        <v>4</v>
      </c>
      <c r="BY58" s="24" t="s">
        <v>80</v>
      </c>
      <c r="BZ58" s="24">
        <v>6</v>
      </c>
      <c r="CA58" s="24">
        <v>7</v>
      </c>
      <c r="CB58" s="24" t="s">
        <v>61</v>
      </c>
      <c r="CC58" s="24">
        <v>9</v>
      </c>
      <c r="CD58" s="24">
        <v>1</v>
      </c>
      <c r="CE58" s="24">
        <v>2</v>
      </c>
      <c r="CF58" s="672"/>
      <c r="CG58" s="673"/>
      <c r="CH58" s="24">
        <v>3</v>
      </c>
      <c r="CI58" s="24">
        <v>4</v>
      </c>
      <c r="CJ58" s="24" t="s">
        <v>80</v>
      </c>
      <c r="CK58" s="24">
        <v>6</v>
      </c>
      <c r="CL58" s="24">
        <v>7</v>
      </c>
      <c r="CM58" s="24" t="s">
        <v>61</v>
      </c>
      <c r="CN58" s="24">
        <v>9</v>
      </c>
      <c r="CO58" s="24">
        <v>1</v>
      </c>
      <c r="CP58" s="24">
        <v>2</v>
      </c>
      <c r="CQ58" s="672"/>
      <c r="CR58" s="673"/>
      <c r="CS58" s="24">
        <v>3</v>
      </c>
      <c r="CT58" s="24">
        <v>4</v>
      </c>
      <c r="CU58" s="24" t="s">
        <v>80</v>
      </c>
      <c r="CV58" s="24">
        <v>6</v>
      </c>
      <c r="CW58" s="24">
        <v>7</v>
      </c>
      <c r="CX58" s="24" t="s">
        <v>61</v>
      </c>
      <c r="CY58" s="24">
        <v>9</v>
      </c>
      <c r="CZ58" s="24">
        <v>1</v>
      </c>
      <c r="DA58" s="24">
        <v>2</v>
      </c>
      <c r="DB58" s="672"/>
      <c r="DC58" s="673"/>
      <c r="DD58" s="24">
        <v>3</v>
      </c>
      <c r="DE58" s="24">
        <v>4</v>
      </c>
      <c r="DF58" s="24" t="s">
        <v>80</v>
      </c>
      <c r="DG58" s="24">
        <v>6</v>
      </c>
      <c r="DH58" s="24">
        <v>7</v>
      </c>
      <c r="DI58" s="24" t="s">
        <v>61</v>
      </c>
      <c r="DJ58" s="24">
        <v>9</v>
      </c>
      <c r="DK58" s="127"/>
    </row>
    <row r="59" spans="1:119">
      <c r="A59" s="657" t="s">
        <v>8</v>
      </c>
      <c r="B59" s="658"/>
      <c r="C59" s="658"/>
      <c r="D59" s="658"/>
      <c r="E59" s="658"/>
      <c r="F59" s="658"/>
      <c r="G59" s="658"/>
      <c r="H59" s="658"/>
      <c r="I59" s="658"/>
      <c r="J59" s="658"/>
      <c r="K59" s="659"/>
      <c r="L59" s="105"/>
      <c r="M59" s="657" t="s">
        <v>8</v>
      </c>
      <c r="N59" s="658"/>
      <c r="O59" s="658"/>
      <c r="P59" s="658"/>
      <c r="Q59" s="658"/>
      <c r="R59" s="658"/>
      <c r="S59" s="658"/>
      <c r="T59" s="658"/>
      <c r="U59" s="658"/>
      <c r="V59" s="658"/>
      <c r="W59" s="659"/>
      <c r="X59" s="657" t="s">
        <v>8</v>
      </c>
      <c r="Y59" s="658"/>
      <c r="Z59" s="658"/>
      <c r="AA59" s="658"/>
      <c r="AB59" s="658"/>
      <c r="AC59" s="658"/>
      <c r="AD59" s="658"/>
      <c r="AE59" s="658"/>
      <c r="AF59" s="658"/>
      <c r="AG59" s="658"/>
      <c r="AH59" s="659"/>
      <c r="AJ59" s="657" t="s">
        <v>8</v>
      </c>
      <c r="AK59" s="658"/>
      <c r="AL59" s="658"/>
      <c r="AM59" s="658"/>
      <c r="AN59" s="658"/>
      <c r="AO59" s="658"/>
      <c r="AP59" s="658"/>
      <c r="AQ59" s="658"/>
      <c r="AR59" s="658"/>
      <c r="AS59" s="658"/>
      <c r="AT59" s="659"/>
      <c r="AU59" s="83"/>
      <c r="AV59" s="657" t="s">
        <v>8</v>
      </c>
      <c r="AW59" s="658"/>
      <c r="AX59" s="658"/>
      <c r="AY59" s="658"/>
      <c r="AZ59" s="658"/>
      <c r="BA59" s="658"/>
      <c r="BB59" s="658"/>
      <c r="BC59" s="658"/>
      <c r="BD59" s="658"/>
      <c r="BE59" s="658"/>
      <c r="BF59" s="659"/>
      <c r="BH59" s="657" t="s">
        <v>8</v>
      </c>
      <c r="BI59" s="658"/>
      <c r="BJ59" s="658"/>
      <c r="BK59" s="658"/>
      <c r="BL59" s="658"/>
      <c r="BM59" s="658"/>
      <c r="BN59" s="658"/>
      <c r="BO59" s="658"/>
      <c r="BP59" s="658"/>
      <c r="BQ59" s="658"/>
      <c r="BR59" s="659"/>
      <c r="BS59" s="657" t="s">
        <v>8</v>
      </c>
      <c r="BT59" s="658"/>
      <c r="BU59" s="658"/>
      <c r="BV59" s="658"/>
      <c r="BW59" s="658"/>
      <c r="BX59" s="658"/>
      <c r="BY59" s="658"/>
      <c r="BZ59" s="658"/>
      <c r="CA59" s="658"/>
      <c r="CB59" s="658"/>
      <c r="CC59" s="659"/>
      <c r="CD59" s="657" t="s">
        <v>8</v>
      </c>
      <c r="CE59" s="658"/>
      <c r="CF59" s="658"/>
      <c r="CG59" s="658"/>
      <c r="CH59" s="658"/>
      <c r="CI59" s="658"/>
      <c r="CJ59" s="658"/>
      <c r="CK59" s="658"/>
      <c r="CL59" s="658"/>
      <c r="CM59" s="658"/>
      <c r="CN59" s="659"/>
      <c r="CO59" s="657" t="s">
        <v>8</v>
      </c>
      <c r="CP59" s="658"/>
      <c r="CQ59" s="658"/>
      <c r="CR59" s="658"/>
      <c r="CS59" s="658"/>
      <c r="CT59" s="658"/>
      <c r="CU59" s="658"/>
      <c r="CV59" s="658"/>
      <c r="CW59" s="658"/>
      <c r="CX59" s="658"/>
      <c r="CY59" s="659"/>
      <c r="CZ59" s="657" t="s">
        <v>8</v>
      </c>
      <c r="DA59" s="658"/>
      <c r="DB59" s="658"/>
      <c r="DC59" s="658"/>
      <c r="DD59" s="658"/>
      <c r="DE59" s="658"/>
      <c r="DF59" s="658"/>
      <c r="DG59" s="658"/>
      <c r="DH59" s="658"/>
      <c r="DI59" s="658"/>
      <c r="DJ59" s="659"/>
      <c r="DK59" s="51"/>
      <c r="DM59" s="44"/>
    </row>
    <row r="60" spans="1:119" ht="24.75" customHeight="1" outlineLevel="1">
      <c r="A60" s="20">
        <v>1</v>
      </c>
      <c r="B60" s="60" t="s">
        <v>105</v>
      </c>
      <c r="C60" s="747" t="s">
        <v>141</v>
      </c>
      <c r="D60" s="748"/>
      <c r="E60" s="1">
        <v>34</v>
      </c>
      <c r="F60" s="8">
        <f>713</f>
        <v>713</v>
      </c>
      <c r="G60" s="57">
        <f t="shared" ref="G60:G76" si="113">E60/F60</f>
        <v>4.7685834502103785E-2</v>
      </c>
      <c r="H60" s="14">
        <v>1</v>
      </c>
      <c r="I60" s="26">
        <v>3000</v>
      </c>
      <c r="J60" s="27">
        <f t="shared" ref="J60:J76" si="114">IFERROR(G60*I60/H60,0)</f>
        <v>143.05750350631135</v>
      </c>
      <c r="K60" s="59"/>
      <c r="L60" s="53"/>
      <c r="M60" s="382">
        <v>1</v>
      </c>
      <c r="N60" s="451" t="s">
        <v>105</v>
      </c>
      <c r="O60" s="747" t="s">
        <v>141</v>
      </c>
      <c r="P60" s="748"/>
      <c r="Q60" s="395">
        <v>2</v>
      </c>
      <c r="R60" s="378">
        <f>R16</f>
        <v>53</v>
      </c>
      <c r="S60" s="396">
        <f t="shared" ref="S60:S76" si="115">Q60/R60</f>
        <v>3.7735849056603772E-2</v>
      </c>
      <c r="T60" s="380">
        <v>1</v>
      </c>
      <c r="U60" s="381">
        <f>AF60</f>
        <v>4450</v>
      </c>
      <c r="V60" s="448">
        <f t="shared" ref="V60:V76" si="116">IFERROR(S60*U60/T60,0)</f>
        <v>167.9245283018868</v>
      </c>
      <c r="W60" s="642" t="s">
        <v>63</v>
      </c>
      <c r="X60" s="382">
        <v>1</v>
      </c>
      <c r="Y60" s="485" t="s">
        <v>105</v>
      </c>
      <c r="Z60" s="711" t="s">
        <v>141</v>
      </c>
      <c r="AA60" s="712"/>
      <c r="AB60" s="378">
        <f>AC$12</f>
        <v>47002</v>
      </c>
      <c r="AC60" s="378"/>
      <c r="AD60" s="396" t="e">
        <f t="shared" ref="AD60:AD76" si="117">AB60/AC60</f>
        <v>#DIV/0!</v>
      </c>
      <c r="AE60" s="380">
        <v>1</v>
      </c>
      <c r="AF60" s="381">
        <f>AR60</f>
        <v>4450</v>
      </c>
      <c r="AG60" s="482">
        <f t="shared" ref="AG60:AG76" si="118">IFERROR(AD60*AF60/AE60,0)</f>
        <v>0</v>
      </c>
      <c r="AH60" s="642" t="s">
        <v>63</v>
      </c>
      <c r="AJ60" s="382">
        <v>1</v>
      </c>
      <c r="AK60" s="515" t="s">
        <v>105</v>
      </c>
      <c r="AL60" s="702" t="s">
        <v>141</v>
      </c>
      <c r="AM60" s="703"/>
      <c r="AN60" s="395">
        <f>34/412*AO60</f>
        <v>13.781553398058254</v>
      </c>
      <c r="AO60" s="378">
        <f>AO16</f>
        <v>167</v>
      </c>
      <c r="AP60" s="396">
        <f t="shared" ref="AP60:AP76" si="119">AN60/AO60</f>
        <v>8.2524271844660199E-2</v>
      </c>
      <c r="AQ60" s="380">
        <v>1</v>
      </c>
      <c r="AR60" s="480">
        <f>BD60</f>
        <v>4450</v>
      </c>
      <c r="AS60" s="512">
        <f t="shared" ref="AS60:AS76" si="120">IFERROR(AP60*AR60/AQ60,0)</f>
        <v>367.23300970873788</v>
      </c>
      <c r="AT60" s="642" t="s">
        <v>63</v>
      </c>
      <c r="AU60" s="59"/>
      <c r="AV60" s="382">
        <v>1</v>
      </c>
      <c r="AW60" s="541" t="s">
        <v>105</v>
      </c>
      <c r="AX60" s="702" t="s">
        <v>141</v>
      </c>
      <c r="AY60" s="703"/>
      <c r="AZ60" s="393">
        <f>34/412*BA60</f>
        <v>16.257281553398059</v>
      </c>
      <c r="BA60" s="374">
        <f>BA16</f>
        <v>197</v>
      </c>
      <c r="BB60" s="394">
        <f t="shared" ref="BB60:BB76" si="121">AZ60/BA60</f>
        <v>8.2524271844660199E-2</v>
      </c>
      <c r="BC60" s="376">
        <v>1</v>
      </c>
      <c r="BD60" s="26">
        <f>BP60</f>
        <v>4450</v>
      </c>
      <c r="BE60" s="538">
        <f t="shared" ref="BE60:BE76" si="122">IFERROR(BB60*BD60/BC60,0)</f>
        <v>367.23300970873788</v>
      </c>
      <c r="BF60" s="642" t="s">
        <v>63</v>
      </c>
      <c r="BH60" s="382">
        <v>1</v>
      </c>
      <c r="BI60" s="560" t="s">
        <v>105</v>
      </c>
      <c r="BJ60" s="702" t="s">
        <v>141</v>
      </c>
      <c r="BK60" s="703"/>
      <c r="BL60" s="393">
        <f>34/412*BM60</f>
        <v>3.9611650485436893</v>
      </c>
      <c r="BM60" s="374">
        <f>BM16</f>
        <v>48</v>
      </c>
      <c r="BN60" s="394">
        <f t="shared" ref="BN60:BN76" si="123">BL60/BM60</f>
        <v>8.2524271844660199E-2</v>
      </c>
      <c r="BO60" s="376">
        <v>1</v>
      </c>
      <c r="BP60" s="377">
        <f>CA60</f>
        <v>4450</v>
      </c>
      <c r="BQ60" s="27">
        <f t="shared" ref="BQ60:BQ76" si="124">IFERROR(BN60*BP60/BO60,0)</f>
        <v>367.23300970873788</v>
      </c>
      <c r="BR60" s="642" t="s">
        <v>63</v>
      </c>
      <c r="BS60" s="382">
        <v>1</v>
      </c>
      <c r="BT60" s="451" t="s">
        <v>105</v>
      </c>
      <c r="BU60" s="702" t="s">
        <v>141</v>
      </c>
      <c r="BV60" s="703"/>
      <c r="BW60" s="393"/>
      <c r="BX60" s="374">
        <f>BX16</f>
        <v>0</v>
      </c>
      <c r="BY60" s="569" t="e">
        <f t="shared" ref="BY60:BY76" si="125">BW60/BX60</f>
        <v>#DIV/0!</v>
      </c>
      <c r="BZ60" s="376">
        <v>1</v>
      </c>
      <c r="CA60" s="377">
        <f>CL60</f>
        <v>4450</v>
      </c>
      <c r="CB60" s="448">
        <f t="shared" ref="CB60:CB76" si="126">IFERROR(BY60*CA60/BZ60,0)</f>
        <v>0</v>
      </c>
      <c r="CC60" s="642" t="s">
        <v>63</v>
      </c>
      <c r="CD60" s="382">
        <v>1</v>
      </c>
      <c r="CE60" s="577" t="s">
        <v>105</v>
      </c>
      <c r="CF60" s="702" t="s">
        <v>141</v>
      </c>
      <c r="CG60" s="703"/>
      <c r="CH60" s="395"/>
      <c r="CI60" s="378">
        <f>CI16</f>
        <v>18</v>
      </c>
      <c r="CJ60" s="571">
        <f t="shared" ref="CJ60:CJ76" si="127">CH60/CI60</f>
        <v>0</v>
      </c>
      <c r="CK60" s="380">
        <v>1</v>
      </c>
      <c r="CL60" s="480">
        <f>CW60</f>
        <v>4450</v>
      </c>
      <c r="CM60" s="574">
        <f t="shared" ref="CM60:CM76" si="128">IFERROR(CJ60*CL60/CK60,0)</f>
        <v>0</v>
      </c>
      <c r="CN60" s="642" t="s">
        <v>63</v>
      </c>
      <c r="CO60" s="382">
        <v>1</v>
      </c>
      <c r="CP60" s="485" t="s">
        <v>105</v>
      </c>
      <c r="CQ60" s="702" t="s">
        <v>141</v>
      </c>
      <c r="CR60" s="703"/>
      <c r="CS60" s="393"/>
      <c r="CT60" s="374">
        <f>CT16</f>
        <v>4</v>
      </c>
      <c r="CU60" s="569">
        <f t="shared" ref="CU60:CU76" si="129">CS60/CT60</f>
        <v>0</v>
      </c>
      <c r="CV60" s="376">
        <v>1</v>
      </c>
      <c r="CW60" s="26">
        <v>4450</v>
      </c>
      <c r="CX60" s="482">
        <f t="shared" ref="CX60:CX76" si="130">IFERROR(CU60*CW60/CV60,0)</f>
        <v>0</v>
      </c>
      <c r="CY60" s="642" t="s">
        <v>63</v>
      </c>
      <c r="CZ60" s="382">
        <v>1</v>
      </c>
      <c r="DA60" s="560" t="str">
        <f>CP60</f>
        <v>медосмотр (пед работники)</v>
      </c>
      <c r="DB60" s="702" t="s">
        <v>141</v>
      </c>
      <c r="DC60" s="703"/>
      <c r="DD60" s="393"/>
      <c r="DE60" s="374">
        <v>1</v>
      </c>
      <c r="DF60" s="569">
        <f t="shared" ref="DF60:DF76" si="131">DD60/DE60</f>
        <v>0</v>
      </c>
      <c r="DG60" s="376">
        <v>1</v>
      </c>
      <c r="DH60" s="377"/>
      <c r="DI60" s="27">
        <f t="shared" ref="DI60:DI76" si="132">IFERROR(DF60*DH60/DG60,0)</f>
        <v>0</v>
      </c>
      <c r="DJ60" s="642" t="s">
        <v>63</v>
      </c>
      <c r="DK60" s="54"/>
      <c r="DM60" s="44">
        <f t="shared" ref="DM60:DM76" si="133">R60*V60+AC60*AG60+AO60*AS60+BA60*BE60+BM60*BQ60+CX60*CT60</f>
        <v>160200</v>
      </c>
    </row>
    <row r="61" spans="1:119" ht="30" customHeight="1" outlineLevel="1">
      <c r="A61" s="20">
        <v>2</v>
      </c>
      <c r="B61" s="60" t="s">
        <v>106</v>
      </c>
      <c r="C61" s="747" t="s">
        <v>142</v>
      </c>
      <c r="D61" s="748"/>
      <c r="E61" s="1">
        <f>20+15</f>
        <v>35</v>
      </c>
      <c r="F61" s="8">
        <f>713</f>
        <v>713</v>
      </c>
      <c r="G61" s="57">
        <f t="shared" si="113"/>
        <v>4.9088359046283309E-2</v>
      </c>
      <c r="H61" s="14">
        <v>1</v>
      </c>
      <c r="I61" s="26">
        <v>1000</v>
      </c>
      <c r="J61" s="27">
        <f t="shared" si="114"/>
        <v>49.088359046283308</v>
      </c>
      <c r="K61" s="59"/>
      <c r="L61" s="53"/>
      <c r="M61" s="382">
        <v>2</v>
      </c>
      <c r="N61" s="451" t="s">
        <v>106</v>
      </c>
      <c r="O61" s="747" t="s">
        <v>142</v>
      </c>
      <c r="P61" s="748"/>
      <c r="Q61" s="395"/>
      <c r="R61" s="378">
        <f t="shared" ref="R61:R62" si="134">R17</f>
        <v>53</v>
      </c>
      <c r="S61" s="396">
        <f t="shared" si="115"/>
        <v>0</v>
      </c>
      <c r="T61" s="380">
        <v>1</v>
      </c>
      <c r="U61" s="381">
        <f t="shared" ref="U61:U67" si="135">AF61</f>
        <v>2500</v>
      </c>
      <c r="V61" s="448">
        <f t="shared" si="116"/>
        <v>0</v>
      </c>
      <c r="W61" s="643"/>
      <c r="X61" s="382">
        <v>2</v>
      </c>
      <c r="Y61" s="485" t="s">
        <v>106</v>
      </c>
      <c r="Z61" s="711" t="s">
        <v>142</v>
      </c>
      <c r="AA61" s="712"/>
      <c r="AB61" s="378">
        <f t="shared" ref="AB61:AB76" si="136">AC$12</f>
        <v>47002</v>
      </c>
      <c r="AC61" s="378"/>
      <c r="AD61" s="396" t="e">
        <f t="shared" si="117"/>
        <v>#DIV/0!</v>
      </c>
      <c r="AE61" s="380">
        <v>1</v>
      </c>
      <c r="AF61" s="381">
        <f t="shared" ref="AF61:AF67" si="137">AR61</f>
        <v>2500</v>
      </c>
      <c r="AG61" s="482">
        <f t="shared" si="118"/>
        <v>0</v>
      </c>
      <c r="AH61" s="643"/>
      <c r="AJ61" s="382">
        <v>2</v>
      </c>
      <c r="AK61" s="515" t="s">
        <v>106</v>
      </c>
      <c r="AL61" s="702" t="s">
        <v>142</v>
      </c>
      <c r="AM61" s="703"/>
      <c r="AN61" s="395">
        <f>(20+20)/412*AO61</f>
        <v>16.21359223300971</v>
      </c>
      <c r="AO61" s="378">
        <f t="shared" ref="AO61:AO62" si="138">AO17</f>
        <v>167</v>
      </c>
      <c r="AP61" s="396">
        <f t="shared" si="119"/>
        <v>9.7087378640776698E-2</v>
      </c>
      <c r="AQ61" s="380">
        <v>1</v>
      </c>
      <c r="AR61" s="480">
        <f t="shared" ref="AR61:AR66" si="139">BD61</f>
        <v>2500</v>
      </c>
      <c r="AS61" s="512">
        <f t="shared" si="120"/>
        <v>242.71844660194174</v>
      </c>
      <c r="AT61" s="643"/>
      <c r="AU61" s="59"/>
      <c r="AV61" s="382">
        <v>2</v>
      </c>
      <c r="AW61" s="541" t="s">
        <v>106</v>
      </c>
      <c r="AX61" s="702" t="s">
        <v>142</v>
      </c>
      <c r="AY61" s="703"/>
      <c r="AZ61" s="393">
        <f>(20+20)/412*BA61</f>
        <v>19.126213592233011</v>
      </c>
      <c r="BA61" s="374">
        <f t="shared" ref="BA61:BA62" si="140">BA17</f>
        <v>197</v>
      </c>
      <c r="BB61" s="394">
        <f t="shared" si="121"/>
        <v>9.7087378640776711E-2</v>
      </c>
      <c r="BC61" s="376">
        <v>1</v>
      </c>
      <c r="BD61" s="26">
        <f t="shared" ref="BD61:BD66" si="141">BP61</f>
        <v>2500</v>
      </c>
      <c r="BE61" s="538">
        <f t="shared" si="122"/>
        <v>242.71844660194179</v>
      </c>
      <c r="BF61" s="643"/>
      <c r="BH61" s="382">
        <v>2</v>
      </c>
      <c r="BI61" s="560" t="s">
        <v>106</v>
      </c>
      <c r="BJ61" s="702" t="s">
        <v>142</v>
      </c>
      <c r="BK61" s="703"/>
      <c r="BL61" s="393">
        <f>(20+20)/412*BM61</f>
        <v>4.6601941747572813</v>
      </c>
      <c r="BM61" s="374">
        <f t="shared" ref="BM61:BM62" si="142">BM17</f>
        <v>48</v>
      </c>
      <c r="BN61" s="394">
        <f t="shared" si="123"/>
        <v>9.7087378640776698E-2</v>
      </c>
      <c r="BO61" s="376">
        <v>1</v>
      </c>
      <c r="BP61" s="377">
        <f t="shared" ref="BP61:BP66" si="143">CA61</f>
        <v>2500</v>
      </c>
      <c r="BQ61" s="27">
        <f t="shared" si="124"/>
        <v>242.71844660194174</v>
      </c>
      <c r="BR61" s="643"/>
      <c r="BS61" s="382">
        <v>2</v>
      </c>
      <c r="BT61" s="451" t="s">
        <v>106</v>
      </c>
      <c r="BU61" s="702" t="s">
        <v>142</v>
      </c>
      <c r="BV61" s="703"/>
      <c r="BW61" s="393"/>
      <c r="BX61" s="374">
        <f t="shared" ref="BX61:BX62" si="144">BX17</f>
        <v>0</v>
      </c>
      <c r="BY61" s="569" t="e">
        <f t="shared" si="125"/>
        <v>#DIV/0!</v>
      </c>
      <c r="BZ61" s="376">
        <v>1</v>
      </c>
      <c r="CA61" s="377">
        <f t="shared" ref="CA61:CA67" si="145">CL61</f>
        <v>2500</v>
      </c>
      <c r="CB61" s="448">
        <f t="shared" si="126"/>
        <v>0</v>
      </c>
      <c r="CC61" s="643"/>
      <c r="CD61" s="382">
        <v>2</v>
      </c>
      <c r="CE61" s="577" t="s">
        <v>106</v>
      </c>
      <c r="CF61" s="702" t="s">
        <v>142</v>
      </c>
      <c r="CG61" s="703"/>
      <c r="CH61" s="395"/>
      <c r="CI61" s="378">
        <f t="shared" ref="CI61:CI62" si="146">CI17</f>
        <v>18</v>
      </c>
      <c r="CJ61" s="571">
        <f t="shared" si="127"/>
        <v>0</v>
      </c>
      <c r="CK61" s="380">
        <v>1</v>
      </c>
      <c r="CL61" s="480">
        <f t="shared" ref="CL61:CL67" si="147">CW61</f>
        <v>2500</v>
      </c>
      <c r="CM61" s="574">
        <f t="shared" si="128"/>
        <v>0</v>
      </c>
      <c r="CN61" s="643"/>
      <c r="CO61" s="382">
        <v>2</v>
      </c>
      <c r="CP61" s="485" t="s">
        <v>106</v>
      </c>
      <c r="CQ61" s="702" t="s">
        <v>142</v>
      </c>
      <c r="CR61" s="703"/>
      <c r="CS61" s="393"/>
      <c r="CT61" s="374">
        <f t="shared" ref="CT61:CT62" si="148">CT17</f>
        <v>4</v>
      </c>
      <c r="CU61" s="569">
        <f t="shared" si="129"/>
        <v>0</v>
      </c>
      <c r="CV61" s="376">
        <v>1</v>
      </c>
      <c r="CW61" s="26">
        <v>2500</v>
      </c>
      <c r="CX61" s="482">
        <f t="shared" si="130"/>
        <v>0</v>
      </c>
      <c r="CY61" s="643"/>
      <c r="CZ61" s="382">
        <v>2</v>
      </c>
      <c r="DA61" s="560" t="s">
        <v>106</v>
      </c>
      <c r="DB61" s="702" t="s">
        <v>142</v>
      </c>
      <c r="DC61" s="703"/>
      <c r="DD61" s="393"/>
      <c r="DE61" s="374">
        <v>1</v>
      </c>
      <c r="DF61" s="569">
        <f t="shared" si="131"/>
        <v>0</v>
      </c>
      <c r="DG61" s="376">
        <v>1</v>
      </c>
      <c r="DH61" s="377"/>
      <c r="DI61" s="27">
        <f t="shared" si="132"/>
        <v>0</v>
      </c>
      <c r="DJ61" s="643"/>
      <c r="DK61" s="54"/>
      <c r="DM61" s="44">
        <f t="shared" si="133"/>
        <v>100000.00000000001</v>
      </c>
      <c r="DN61" s="12" t="s">
        <v>325</v>
      </c>
    </row>
    <row r="62" spans="1:119" ht="15" customHeight="1" outlineLevel="1">
      <c r="A62" s="20">
        <v>3</v>
      </c>
      <c r="B62" s="60" t="s">
        <v>108</v>
      </c>
      <c r="C62" s="747" t="s">
        <v>140</v>
      </c>
      <c r="D62" s="748"/>
      <c r="E62" s="1">
        <v>1</v>
      </c>
      <c r="F62" s="8">
        <v>376</v>
      </c>
      <c r="G62" s="57">
        <f t="shared" si="113"/>
        <v>2.6595744680851063E-3</v>
      </c>
      <c r="H62" s="14">
        <v>1</v>
      </c>
      <c r="I62" s="26">
        <f>23000*12</f>
        <v>276000</v>
      </c>
      <c r="J62" s="27">
        <f t="shared" si="114"/>
        <v>734.04255319148933</v>
      </c>
      <c r="K62" s="59"/>
      <c r="L62" s="53"/>
      <c r="M62" s="382">
        <v>3</v>
      </c>
      <c r="N62" s="451" t="s">
        <v>108</v>
      </c>
      <c r="O62" s="747" t="s">
        <v>140</v>
      </c>
      <c r="P62" s="748"/>
      <c r="Q62" s="395"/>
      <c r="R62" s="378">
        <f t="shared" si="134"/>
        <v>53</v>
      </c>
      <c r="S62" s="396">
        <f t="shared" si="115"/>
        <v>0</v>
      </c>
      <c r="T62" s="380">
        <v>1</v>
      </c>
      <c r="U62" s="381">
        <f t="shared" si="135"/>
        <v>345600</v>
      </c>
      <c r="V62" s="448">
        <f t="shared" si="116"/>
        <v>0</v>
      </c>
      <c r="W62" s="643"/>
      <c r="X62" s="382">
        <v>3</v>
      </c>
      <c r="Y62" s="485" t="s">
        <v>108</v>
      </c>
      <c r="Z62" s="711" t="s">
        <v>140</v>
      </c>
      <c r="AA62" s="712"/>
      <c r="AB62" s="378">
        <f t="shared" si="136"/>
        <v>47002</v>
      </c>
      <c r="AC62" s="378"/>
      <c r="AD62" s="396" t="e">
        <f t="shared" si="117"/>
        <v>#DIV/0!</v>
      </c>
      <c r="AE62" s="380">
        <v>1</v>
      </c>
      <c r="AF62" s="381">
        <f t="shared" si="137"/>
        <v>345600</v>
      </c>
      <c r="AG62" s="482">
        <f t="shared" si="118"/>
        <v>0</v>
      </c>
      <c r="AH62" s="643"/>
      <c r="AJ62" s="382">
        <v>3</v>
      </c>
      <c r="AK62" s="515" t="s">
        <v>108</v>
      </c>
      <c r="AL62" s="702" t="s">
        <v>140</v>
      </c>
      <c r="AM62" s="703"/>
      <c r="AN62" s="395">
        <f>1/412*AO62</f>
        <v>0.4053398058252427</v>
      </c>
      <c r="AO62" s="378">
        <f t="shared" si="138"/>
        <v>167</v>
      </c>
      <c r="AP62" s="396">
        <f t="shared" si="119"/>
        <v>2.4271844660194173E-3</v>
      </c>
      <c r="AQ62" s="380">
        <v>1</v>
      </c>
      <c r="AR62" s="480">
        <f t="shared" si="139"/>
        <v>345600</v>
      </c>
      <c r="AS62" s="512">
        <f t="shared" si="120"/>
        <v>838.83495145631059</v>
      </c>
      <c r="AT62" s="643"/>
      <c r="AU62" s="59"/>
      <c r="AV62" s="382">
        <v>3</v>
      </c>
      <c r="AW62" s="541" t="s">
        <v>108</v>
      </c>
      <c r="AX62" s="702" t="s">
        <v>140</v>
      </c>
      <c r="AY62" s="703"/>
      <c r="AZ62" s="393">
        <f>1/412*BA62</f>
        <v>0.4781553398058252</v>
      </c>
      <c r="BA62" s="374">
        <f t="shared" si="140"/>
        <v>197</v>
      </c>
      <c r="BB62" s="394">
        <f t="shared" si="121"/>
        <v>2.4271844660194173E-3</v>
      </c>
      <c r="BC62" s="376">
        <v>1</v>
      </c>
      <c r="BD62" s="26">
        <f t="shared" si="141"/>
        <v>345600</v>
      </c>
      <c r="BE62" s="538">
        <f t="shared" si="122"/>
        <v>838.83495145631059</v>
      </c>
      <c r="BF62" s="643"/>
      <c r="BH62" s="382">
        <v>3</v>
      </c>
      <c r="BI62" s="560" t="s">
        <v>108</v>
      </c>
      <c r="BJ62" s="702" t="s">
        <v>140</v>
      </c>
      <c r="BK62" s="703"/>
      <c r="BL62" s="393">
        <f>1/412*BM62</f>
        <v>0.11650485436893203</v>
      </c>
      <c r="BM62" s="374">
        <f t="shared" si="142"/>
        <v>48</v>
      </c>
      <c r="BN62" s="394">
        <f t="shared" si="123"/>
        <v>2.4271844660194173E-3</v>
      </c>
      <c r="BO62" s="376">
        <v>1</v>
      </c>
      <c r="BP62" s="377">
        <f t="shared" si="143"/>
        <v>345600</v>
      </c>
      <c r="BQ62" s="27">
        <f t="shared" si="124"/>
        <v>838.83495145631059</v>
      </c>
      <c r="BR62" s="643"/>
      <c r="BS62" s="382">
        <v>3</v>
      </c>
      <c r="BT62" s="451" t="s">
        <v>108</v>
      </c>
      <c r="BU62" s="702" t="s">
        <v>140</v>
      </c>
      <c r="BV62" s="703"/>
      <c r="BW62" s="393"/>
      <c r="BX62" s="374">
        <f t="shared" si="144"/>
        <v>0</v>
      </c>
      <c r="BY62" s="569" t="e">
        <f t="shared" si="125"/>
        <v>#DIV/0!</v>
      </c>
      <c r="BZ62" s="376">
        <v>1</v>
      </c>
      <c r="CA62" s="377">
        <f t="shared" si="145"/>
        <v>345600</v>
      </c>
      <c r="CB62" s="448">
        <f t="shared" si="126"/>
        <v>0</v>
      </c>
      <c r="CC62" s="643"/>
      <c r="CD62" s="382">
        <v>3</v>
      </c>
      <c r="CE62" s="577" t="s">
        <v>108</v>
      </c>
      <c r="CF62" s="702" t="s">
        <v>140</v>
      </c>
      <c r="CG62" s="703"/>
      <c r="CH62" s="395"/>
      <c r="CI62" s="378">
        <f t="shared" si="146"/>
        <v>18</v>
      </c>
      <c r="CJ62" s="571">
        <f t="shared" si="127"/>
        <v>0</v>
      </c>
      <c r="CK62" s="380">
        <v>1</v>
      </c>
      <c r="CL62" s="480">
        <f t="shared" si="147"/>
        <v>345600</v>
      </c>
      <c r="CM62" s="574">
        <f t="shared" si="128"/>
        <v>0</v>
      </c>
      <c r="CN62" s="643"/>
      <c r="CO62" s="382">
        <v>3</v>
      </c>
      <c r="CP62" s="485" t="s">
        <v>108</v>
      </c>
      <c r="CQ62" s="702" t="s">
        <v>140</v>
      </c>
      <c r="CR62" s="703"/>
      <c r="CS62" s="393"/>
      <c r="CT62" s="374">
        <f t="shared" si="148"/>
        <v>4</v>
      </c>
      <c r="CU62" s="569">
        <f t="shared" si="129"/>
        <v>0</v>
      </c>
      <c r="CV62" s="376">
        <v>1</v>
      </c>
      <c r="CW62" s="26">
        <v>345600</v>
      </c>
      <c r="CX62" s="482">
        <f t="shared" si="130"/>
        <v>0</v>
      </c>
      <c r="CY62" s="643"/>
      <c r="CZ62" s="382">
        <v>3</v>
      </c>
      <c r="DA62" s="560" t="s">
        <v>108</v>
      </c>
      <c r="DB62" s="702" t="s">
        <v>140</v>
      </c>
      <c r="DC62" s="703"/>
      <c r="DD62" s="393"/>
      <c r="DE62" s="374">
        <v>1</v>
      </c>
      <c r="DF62" s="569">
        <f t="shared" si="131"/>
        <v>0</v>
      </c>
      <c r="DG62" s="376">
        <v>1</v>
      </c>
      <c r="DH62" s="377"/>
      <c r="DI62" s="27">
        <f t="shared" si="132"/>
        <v>0</v>
      </c>
      <c r="DJ62" s="643"/>
      <c r="DK62" s="54"/>
      <c r="DM62" s="44">
        <f t="shared" si="133"/>
        <v>345600</v>
      </c>
    </row>
    <row r="63" spans="1:119" ht="30" customHeight="1" outlineLevel="1">
      <c r="A63" s="20">
        <v>4</v>
      </c>
      <c r="B63" s="61" t="s">
        <v>107</v>
      </c>
      <c r="C63" s="747" t="s">
        <v>138</v>
      </c>
      <c r="D63" s="748"/>
      <c r="E63" s="1">
        <v>20</v>
      </c>
      <c r="F63" s="8">
        <v>713</v>
      </c>
      <c r="G63" s="57">
        <f t="shared" si="113"/>
        <v>2.8050490883590462E-2</v>
      </c>
      <c r="H63" s="14">
        <v>1</v>
      </c>
      <c r="I63" s="26"/>
      <c r="J63" s="27">
        <f t="shared" si="114"/>
        <v>0</v>
      </c>
      <c r="K63" s="59"/>
      <c r="L63" s="53"/>
      <c r="M63" s="382">
        <v>4</v>
      </c>
      <c r="N63" s="451" t="s">
        <v>107</v>
      </c>
      <c r="O63" s="747" t="s">
        <v>138</v>
      </c>
      <c r="P63" s="748"/>
      <c r="Q63" s="395"/>
      <c r="R63" s="378">
        <f>R16</f>
        <v>53</v>
      </c>
      <c r="S63" s="396">
        <f t="shared" si="115"/>
        <v>0</v>
      </c>
      <c r="T63" s="380">
        <v>1</v>
      </c>
      <c r="U63" s="381">
        <f t="shared" si="135"/>
        <v>5500</v>
      </c>
      <c r="V63" s="448">
        <f t="shared" si="116"/>
        <v>0</v>
      </c>
      <c r="W63" s="643"/>
      <c r="X63" s="382">
        <v>4</v>
      </c>
      <c r="Y63" s="485" t="s">
        <v>107</v>
      </c>
      <c r="Z63" s="711" t="s">
        <v>138</v>
      </c>
      <c r="AA63" s="712"/>
      <c r="AB63" s="378">
        <f t="shared" si="136"/>
        <v>47002</v>
      </c>
      <c r="AC63" s="378"/>
      <c r="AD63" s="396" t="e">
        <f t="shared" si="117"/>
        <v>#DIV/0!</v>
      </c>
      <c r="AE63" s="380">
        <v>1</v>
      </c>
      <c r="AF63" s="381">
        <f t="shared" si="137"/>
        <v>5500</v>
      </c>
      <c r="AG63" s="482">
        <f t="shared" si="118"/>
        <v>0</v>
      </c>
      <c r="AH63" s="643"/>
      <c r="AJ63" s="382">
        <v>4</v>
      </c>
      <c r="AK63" s="515" t="s">
        <v>107</v>
      </c>
      <c r="AL63" s="702" t="s">
        <v>138</v>
      </c>
      <c r="AM63" s="703"/>
      <c r="AN63" s="395">
        <f>18/412*AO63</f>
        <v>7.2961165048543695</v>
      </c>
      <c r="AO63" s="378">
        <f>AO16</f>
        <v>167</v>
      </c>
      <c r="AP63" s="396">
        <f t="shared" si="119"/>
        <v>4.3689320388349516E-2</v>
      </c>
      <c r="AQ63" s="380">
        <v>1</v>
      </c>
      <c r="AR63" s="480">
        <f t="shared" si="139"/>
        <v>5500</v>
      </c>
      <c r="AS63" s="512">
        <f t="shared" si="120"/>
        <v>240.29126213592232</v>
      </c>
      <c r="AT63" s="643"/>
      <c r="AU63" s="59"/>
      <c r="AV63" s="382">
        <v>4</v>
      </c>
      <c r="AW63" s="541" t="s">
        <v>107</v>
      </c>
      <c r="AX63" s="702" t="s">
        <v>138</v>
      </c>
      <c r="AY63" s="703"/>
      <c r="AZ63" s="393">
        <f>18/412*BA63</f>
        <v>8.6067961165048548</v>
      </c>
      <c r="BA63" s="374">
        <f>BA16</f>
        <v>197</v>
      </c>
      <c r="BB63" s="394">
        <f t="shared" si="121"/>
        <v>4.3689320388349516E-2</v>
      </c>
      <c r="BC63" s="376">
        <v>1</v>
      </c>
      <c r="BD63" s="26">
        <f t="shared" si="141"/>
        <v>5500</v>
      </c>
      <c r="BE63" s="538">
        <f t="shared" si="122"/>
        <v>240.29126213592232</v>
      </c>
      <c r="BF63" s="643"/>
      <c r="BH63" s="382">
        <v>4</v>
      </c>
      <c r="BI63" s="560" t="s">
        <v>107</v>
      </c>
      <c r="BJ63" s="702" t="s">
        <v>138</v>
      </c>
      <c r="BK63" s="703"/>
      <c r="BL63" s="393">
        <f>18/412*BM63</f>
        <v>2.0970873786407767</v>
      </c>
      <c r="BM63" s="374">
        <f>BM16</f>
        <v>48</v>
      </c>
      <c r="BN63" s="394">
        <f t="shared" si="123"/>
        <v>4.3689320388349516E-2</v>
      </c>
      <c r="BO63" s="376">
        <v>1</v>
      </c>
      <c r="BP63" s="377">
        <f t="shared" si="143"/>
        <v>5500</v>
      </c>
      <c r="BQ63" s="27">
        <f t="shared" si="124"/>
        <v>240.29126213592232</v>
      </c>
      <c r="BR63" s="643"/>
      <c r="BS63" s="382">
        <v>4</v>
      </c>
      <c r="BT63" s="451" t="s">
        <v>107</v>
      </c>
      <c r="BU63" s="702" t="s">
        <v>138</v>
      </c>
      <c r="BV63" s="703"/>
      <c r="BW63" s="393"/>
      <c r="BX63" s="374">
        <f>BX16</f>
        <v>0</v>
      </c>
      <c r="BY63" s="569" t="e">
        <f t="shared" si="125"/>
        <v>#DIV/0!</v>
      </c>
      <c r="BZ63" s="376">
        <v>1</v>
      </c>
      <c r="CA63" s="377">
        <f t="shared" si="145"/>
        <v>5500</v>
      </c>
      <c r="CB63" s="448">
        <f t="shared" si="126"/>
        <v>0</v>
      </c>
      <c r="CC63" s="643"/>
      <c r="CD63" s="382">
        <v>4</v>
      </c>
      <c r="CE63" s="577" t="s">
        <v>107</v>
      </c>
      <c r="CF63" s="702" t="s">
        <v>138</v>
      </c>
      <c r="CG63" s="703"/>
      <c r="CH63" s="395"/>
      <c r="CI63" s="378">
        <f>CI16</f>
        <v>18</v>
      </c>
      <c r="CJ63" s="571">
        <f t="shared" si="127"/>
        <v>0</v>
      </c>
      <c r="CK63" s="380">
        <v>1</v>
      </c>
      <c r="CL63" s="480">
        <f t="shared" si="147"/>
        <v>5500</v>
      </c>
      <c r="CM63" s="574">
        <f t="shared" si="128"/>
        <v>0</v>
      </c>
      <c r="CN63" s="643"/>
      <c r="CO63" s="382">
        <v>4</v>
      </c>
      <c r="CP63" s="485" t="s">
        <v>107</v>
      </c>
      <c r="CQ63" s="702" t="s">
        <v>138</v>
      </c>
      <c r="CR63" s="703"/>
      <c r="CS63" s="393"/>
      <c r="CT63" s="374">
        <f>CT16</f>
        <v>4</v>
      </c>
      <c r="CU63" s="569">
        <f t="shared" si="129"/>
        <v>0</v>
      </c>
      <c r="CV63" s="376">
        <v>1</v>
      </c>
      <c r="CW63" s="26">
        <v>5500</v>
      </c>
      <c r="CX63" s="482">
        <f t="shared" si="130"/>
        <v>0</v>
      </c>
      <c r="CY63" s="643"/>
      <c r="CZ63" s="382">
        <v>4</v>
      </c>
      <c r="DA63" s="560" t="s">
        <v>107</v>
      </c>
      <c r="DB63" s="702" t="s">
        <v>138</v>
      </c>
      <c r="DC63" s="703"/>
      <c r="DD63" s="393"/>
      <c r="DE63" s="374">
        <v>1</v>
      </c>
      <c r="DF63" s="569">
        <f t="shared" si="131"/>
        <v>0</v>
      </c>
      <c r="DG63" s="376">
        <v>1</v>
      </c>
      <c r="DH63" s="377"/>
      <c r="DI63" s="27">
        <f t="shared" si="132"/>
        <v>0</v>
      </c>
      <c r="DJ63" s="643"/>
      <c r="DK63" s="54"/>
      <c r="DM63" s="44">
        <f t="shared" si="133"/>
        <v>99000</v>
      </c>
    </row>
    <row r="64" spans="1:119" ht="37.5" customHeight="1" outlineLevel="1">
      <c r="A64" s="20">
        <v>5</v>
      </c>
      <c r="B64" s="60" t="s">
        <v>110</v>
      </c>
      <c r="C64" s="747"/>
      <c r="D64" s="748"/>
      <c r="E64" s="1"/>
      <c r="F64" s="8"/>
      <c r="G64" s="57" t="e">
        <f t="shared" si="113"/>
        <v>#DIV/0!</v>
      </c>
      <c r="H64" s="14">
        <v>1</v>
      </c>
      <c r="I64" s="26">
        <v>100</v>
      </c>
      <c r="J64" s="27">
        <f t="shared" si="114"/>
        <v>0</v>
      </c>
      <c r="K64" s="59"/>
      <c r="L64" s="53"/>
      <c r="M64" s="382">
        <v>5</v>
      </c>
      <c r="N64" s="451" t="str">
        <f>Y64</f>
        <v>Приобретение бланков строгой отчетности</v>
      </c>
      <c r="O64" s="747"/>
      <c r="P64" s="748"/>
      <c r="Q64" s="395"/>
      <c r="R64" s="378">
        <f>R16</f>
        <v>53</v>
      </c>
      <c r="S64" s="396">
        <f t="shared" si="115"/>
        <v>0</v>
      </c>
      <c r="T64" s="380">
        <v>1</v>
      </c>
      <c r="U64" s="381">
        <f t="shared" si="135"/>
        <v>105000</v>
      </c>
      <c r="V64" s="448">
        <f t="shared" si="116"/>
        <v>0</v>
      </c>
      <c r="W64" s="643"/>
      <c r="X64" s="382">
        <v>5</v>
      </c>
      <c r="Y64" s="485" t="str">
        <f>AK64</f>
        <v>Приобретение бланков строгой отчетности</v>
      </c>
      <c r="Z64" s="762"/>
      <c r="AA64" s="763"/>
      <c r="AB64" s="378">
        <f t="shared" si="136"/>
        <v>47002</v>
      </c>
      <c r="AC64" s="378"/>
      <c r="AD64" s="396" t="e">
        <f t="shared" si="117"/>
        <v>#DIV/0!</v>
      </c>
      <c r="AE64" s="380">
        <v>1</v>
      </c>
      <c r="AF64" s="381">
        <f t="shared" si="137"/>
        <v>105000</v>
      </c>
      <c r="AG64" s="482">
        <f t="shared" si="118"/>
        <v>0</v>
      </c>
      <c r="AH64" s="643"/>
      <c r="AJ64" s="382">
        <v>5</v>
      </c>
      <c r="AK64" s="515" t="str">
        <f>AW64</f>
        <v>Приобретение бланков строгой отчетности</v>
      </c>
      <c r="AL64" s="702" t="s">
        <v>140</v>
      </c>
      <c r="AM64" s="703"/>
      <c r="AN64" s="395">
        <f>1/412*AO64</f>
        <v>0.4053398058252427</v>
      </c>
      <c r="AO64" s="378">
        <f>AO16</f>
        <v>167</v>
      </c>
      <c r="AP64" s="396">
        <f t="shared" si="119"/>
        <v>2.4271844660194173E-3</v>
      </c>
      <c r="AQ64" s="380">
        <v>1</v>
      </c>
      <c r="AR64" s="480">
        <f t="shared" si="139"/>
        <v>105000</v>
      </c>
      <c r="AS64" s="512">
        <f t="shared" si="120"/>
        <v>254.85436893203882</v>
      </c>
      <c r="AT64" s="643"/>
      <c r="AU64" s="59"/>
      <c r="AV64" s="382">
        <v>5</v>
      </c>
      <c r="AW64" s="541" t="str">
        <f>BI64</f>
        <v>Приобретение бланков строгой отчетности</v>
      </c>
      <c r="AX64" s="702" t="s">
        <v>140</v>
      </c>
      <c r="AY64" s="703"/>
      <c r="AZ64" s="393">
        <f>1/412*BA64</f>
        <v>0.4781553398058252</v>
      </c>
      <c r="BA64" s="374">
        <f>BA16</f>
        <v>197</v>
      </c>
      <c r="BB64" s="394">
        <f t="shared" si="121"/>
        <v>2.4271844660194173E-3</v>
      </c>
      <c r="BC64" s="376">
        <v>1</v>
      </c>
      <c r="BD64" s="26">
        <f t="shared" si="141"/>
        <v>105000</v>
      </c>
      <c r="BE64" s="538">
        <f t="shared" si="122"/>
        <v>254.85436893203882</v>
      </c>
      <c r="BF64" s="643"/>
      <c r="BH64" s="382">
        <v>5</v>
      </c>
      <c r="BI64" s="560" t="str">
        <f>CE64</f>
        <v>Приобретение бланков строгой отчетности</v>
      </c>
      <c r="BJ64" s="702" t="s">
        <v>140</v>
      </c>
      <c r="BK64" s="703"/>
      <c r="BL64" s="393">
        <f>1/412*BM64</f>
        <v>0.11650485436893203</v>
      </c>
      <c r="BM64" s="374">
        <f>BM16</f>
        <v>48</v>
      </c>
      <c r="BN64" s="394">
        <f t="shared" si="123"/>
        <v>2.4271844660194173E-3</v>
      </c>
      <c r="BO64" s="376">
        <v>1</v>
      </c>
      <c r="BP64" s="377">
        <f t="shared" si="143"/>
        <v>105000</v>
      </c>
      <c r="BQ64" s="27">
        <f t="shared" si="124"/>
        <v>254.85436893203882</v>
      </c>
      <c r="BR64" s="643"/>
      <c r="BS64" s="382">
        <v>5</v>
      </c>
      <c r="BT64" s="451" t="s">
        <v>110</v>
      </c>
      <c r="BU64" s="702"/>
      <c r="BV64" s="703"/>
      <c r="BW64" s="393"/>
      <c r="BX64" s="374">
        <f>BX16</f>
        <v>0</v>
      </c>
      <c r="BY64" s="569" t="e">
        <f t="shared" si="125"/>
        <v>#DIV/0!</v>
      </c>
      <c r="BZ64" s="376">
        <v>1</v>
      </c>
      <c r="CA64" s="377">
        <f t="shared" si="145"/>
        <v>105000</v>
      </c>
      <c r="CB64" s="448">
        <f t="shared" si="126"/>
        <v>0</v>
      </c>
      <c r="CC64" s="643"/>
      <c r="CD64" s="382">
        <v>5</v>
      </c>
      <c r="CE64" s="577" t="str">
        <f>CP64</f>
        <v>Приобретение бланков строгой отчетности</v>
      </c>
      <c r="CF64" s="702"/>
      <c r="CG64" s="703"/>
      <c r="CH64" s="395"/>
      <c r="CI64" s="378">
        <f>CI16</f>
        <v>18</v>
      </c>
      <c r="CJ64" s="571">
        <f t="shared" si="127"/>
        <v>0</v>
      </c>
      <c r="CK64" s="380">
        <v>1</v>
      </c>
      <c r="CL64" s="480">
        <f t="shared" si="147"/>
        <v>105000</v>
      </c>
      <c r="CM64" s="574">
        <f t="shared" si="128"/>
        <v>0</v>
      </c>
      <c r="CN64" s="643"/>
      <c r="CO64" s="382">
        <v>5</v>
      </c>
      <c r="CP64" s="485" t="s">
        <v>341</v>
      </c>
      <c r="CQ64" s="702"/>
      <c r="CR64" s="703"/>
      <c r="CS64" s="393"/>
      <c r="CT64" s="374">
        <f>CT16</f>
        <v>4</v>
      </c>
      <c r="CU64" s="569">
        <f t="shared" si="129"/>
        <v>0</v>
      </c>
      <c r="CV64" s="376">
        <v>1</v>
      </c>
      <c r="CW64" s="26">
        <v>105000</v>
      </c>
      <c r="CX64" s="482">
        <f t="shared" si="130"/>
        <v>0</v>
      </c>
      <c r="CY64" s="643"/>
      <c r="CZ64" s="382">
        <v>5</v>
      </c>
      <c r="DA64" s="560" t="s">
        <v>110</v>
      </c>
      <c r="DB64" s="702"/>
      <c r="DC64" s="703"/>
      <c r="DD64" s="393"/>
      <c r="DE64" s="374">
        <v>1</v>
      </c>
      <c r="DF64" s="569">
        <f t="shared" si="131"/>
        <v>0</v>
      </c>
      <c r="DG64" s="376">
        <v>1</v>
      </c>
      <c r="DH64" s="377"/>
      <c r="DI64" s="27">
        <f t="shared" si="132"/>
        <v>0</v>
      </c>
      <c r="DJ64" s="643"/>
      <c r="DK64" s="54"/>
      <c r="DM64" s="44">
        <f t="shared" si="133"/>
        <v>105000</v>
      </c>
    </row>
    <row r="65" spans="1:117" ht="62.25" customHeight="1" outlineLevel="1">
      <c r="A65" s="20">
        <v>6</v>
      </c>
      <c r="B65" s="61" t="s">
        <v>109</v>
      </c>
      <c r="C65" s="747"/>
      <c r="D65" s="748"/>
      <c r="E65" s="1"/>
      <c r="F65" s="8"/>
      <c r="G65" s="57" t="e">
        <f t="shared" si="113"/>
        <v>#DIV/0!</v>
      </c>
      <c r="H65" s="14">
        <v>1</v>
      </c>
      <c r="I65" s="26">
        <f>2500*2+100*5+1000*4</f>
        <v>9500</v>
      </c>
      <c r="J65" s="27">
        <f t="shared" si="114"/>
        <v>0</v>
      </c>
      <c r="K65" s="59"/>
      <c r="L65" s="53"/>
      <c r="M65" s="382">
        <v>6</v>
      </c>
      <c r="N65" s="451"/>
      <c r="O65" s="747"/>
      <c r="P65" s="748"/>
      <c r="Q65" s="395"/>
      <c r="R65" s="378">
        <f>R16</f>
        <v>53</v>
      </c>
      <c r="S65" s="396">
        <f t="shared" si="115"/>
        <v>0</v>
      </c>
      <c r="T65" s="380">
        <v>1</v>
      </c>
      <c r="U65" s="381">
        <f t="shared" si="135"/>
        <v>0</v>
      </c>
      <c r="V65" s="448">
        <f t="shared" si="116"/>
        <v>0</v>
      </c>
      <c r="W65" s="643"/>
      <c r="X65" s="382">
        <v>6</v>
      </c>
      <c r="Y65" s="485"/>
      <c r="Z65" s="762"/>
      <c r="AA65" s="763"/>
      <c r="AB65" s="378">
        <f t="shared" si="136"/>
        <v>47002</v>
      </c>
      <c r="AC65" s="378"/>
      <c r="AD65" s="396" t="e">
        <f t="shared" si="117"/>
        <v>#DIV/0!</v>
      </c>
      <c r="AE65" s="380">
        <v>1</v>
      </c>
      <c r="AF65" s="381">
        <f t="shared" si="137"/>
        <v>0</v>
      </c>
      <c r="AG65" s="482">
        <f t="shared" si="118"/>
        <v>0</v>
      </c>
      <c r="AH65" s="643"/>
      <c r="AJ65" s="382">
        <v>6</v>
      </c>
      <c r="AK65" s="515"/>
      <c r="AL65" s="702"/>
      <c r="AM65" s="703"/>
      <c r="AN65" s="395"/>
      <c r="AO65" s="378">
        <f>AO16</f>
        <v>167</v>
      </c>
      <c r="AP65" s="396">
        <f t="shared" si="119"/>
        <v>0</v>
      </c>
      <c r="AQ65" s="380">
        <v>1</v>
      </c>
      <c r="AR65" s="480">
        <f t="shared" si="139"/>
        <v>0</v>
      </c>
      <c r="AS65" s="512">
        <f t="shared" si="120"/>
        <v>0</v>
      </c>
      <c r="AT65" s="643"/>
      <c r="AU65" s="59"/>
      <c r="AV65" s="382">
        <v>6</v>
      </c>
      <c r="AW65" s="541"/>
      <c r="AX65" s="702"/>
      <c r="AY65" s="703"/>
      <c r="AZ65" s="393"/>
      <c r="BA65" s="374">
        <f>BA16</f>
        <v>197</v>
      </c>
      <c r="BB65" s="394">
        <f t="shared" si="121"/>
        <v>0</v>
      </c>
      <c r="BC65" s="376">
        <v>1</v>
      </c>
      <c r="BD65" s="26">
        <f t="shared" si="141"/>
        <v>0</v>
      </c>
      <c r="BE65" s="538">
        <f t="shared" si="122"/>
        <v>0</v>
      </c>
      <c r="BF65" s="643"/>
      <c r="BH65" s="382">
        <v>6</v>
      </c>
      <c r="BI65" s="560"/>
      <c r="BJ65" s="702"/>
      <c r="BK65" s="703"/>
      <c r="BL65" s="393"/>
      <c r="BM65" s="374">
        <f>BM16</f>
        <v>48</v>
      </c>
      <c r="BN65" s="394">
        <f t="shared" si="123"/>
        <v>0</v>
      </c>
      <c r="BO65" s="376">
        <v>1</v>
      </c>
      <c r="BP65" s="377">
        <f t="shared" si="143"/>
        <v>0</v>
      </c>
      <c r="BQ65" s="27">
        <f t="shared" si="124"/>
        <v>0</v>
      </c>
      <c r="BR65" s="643"/>
      <c r="BS65" s="382">
        <v>6</v>
      </c>
      <c r="BT65" s="451" t="s">
        <v>109</v>
      </c>
      <c r="BU65" s="702"/>
      <c r="BV65" s="703"/>
      <c r="BW65" s="393"/>
      <c r="BX65" s="374">
        <f>BX16</f>
        <v>0</v>
      </c>
      <c r="BY65" s="569" t="e">
        <f t="shared" si="125"/>
        <v>#DIV/0!</v>
      </c>
      <c r="BZ65" s="376">
        <v>1</v>
      </c>
      <c r="CA65" s="377">
        <f t="shared" si="145"/>
        <v>0</v>
      </c>
      <c r="CB65" s="448">
        <f t="shared" si="126"/>
        <v>0</v>
      </c>
      <c r="CC65" s="643"/>
      <c r="CD65" s="382">
        <v>6</v>
      </c>
      <c r="CE65" s="577" t="str">
        <f>CP65</f>
        <v>Подписка на периодические издания</v>
      </c>
      <c r="CF65" s="702"/>
      <c r="CG65" s="703"/>
      <c r="CH65" s="395"/>
      <c r="CI65" s="378">
        <f>CI16</f>
        <v>18</v>
      </c>
      <c r="CJ65" s="571">
        <f t="shared" si="127"/>
        <v>0</v>
      </c>
      <c r="CK65" s="380">
        <v>1</v>
      </c>
      <c r="CL65" s="480">
        <f t="shared" si="147"/>
        <v>0</v>
      </c>
      <c r="CM65" s="574">
        <f t="shared" si="128"/>
        <v>0</v>
      </c>
      <c r="CN65" s="643"/>
      <c r="CO65" s="382">
        <v>6</v>
      </c>
      <c r="CP65" s="485" t="s">
        <v>139</v>
      </c>
      <c r="CQ65" s="702"/>
      <c r="CR65" s="703"/>
      <c r="CS65" s="393"/>
      <c r="CT65" s="374">
        <f>CT16</f>
        <v>4</v>
      </c>
      <c r="CU65" s="569">
        <f t="shared" si="129"/>
        <v>0</v>
      </c>
      <c r="CV65" s="376">
        <v>1</v>
      </c>
      <c r="CW65" s="26">
        <v>0</v>
      </c>
      <c r="CX65" s="482">
        <f t="shared" si="130"/>
        <v>0</v>
      </c>
      <c r="CY65" s="643"/>
      <c r="CZ65" s="382">
        <v>6</v>
      </c>
      <c r="DA65" s="560" t="s">
        <v>109</v>
      </c>
      <c r="DB65" s="702"/>
      <c r="DC65" s="703"/>
      <c r="DD65" s="393"/>
      <c r="DE65" s="374">
        <v>1</v>
      </c>
      <c r="DF65" s="569">
        <f t="shared" si="131"/>
        <v>0</v>
      </c>
      <c r="DG65" s="376">
        <v>1</v>
      </c>
      <c r="DH65" s="377"/>
      <c r="DI65" s="27">
        <f t="shared" si="132"/>
        <v>0</v>
      </c>
      <c r="DJ65" s="643"/>
      <c r="DK65" s="54"/>
      <c r="DM65" s="44">
        <f t="shared" si="133"/>
        <v>0</v>
      </c>
    </row>
    <row r="66" spans="1:117" ht="33.75" hidden="1" customHeight="1" outlineLevel="1">
      <c r="A66" s="20">
        <v>7</v>
      </c>
      <c r="B66" s="61" t="s">
        <v>111</v>
      </c>
      <c r="C66" s="747"/>
      <c r="D66" s="748"/>
      <c r="E66" s="1"/>
      <c r="F66" s="8"/>
      <c r="G66" s="57" t="e">
        <f t="shared" si="113"/>
        <v>#DIV/0!</v>
      </c>
      <c r="H66" s="14">
        <v>1</v>
      </c>
      <c r="I66" s="26">
        <v>200</v>
      </c>
      <c r="J66" s="27">
        <f t="shared" si="114"/>
        <v>0</v>
      </c>
      <c r="K66" s="59"/>
      <c r="L66" s="53"/>
      <c r="M66" s="382">
        <v>7</v>
      </c>
      <c r="N66" s="451" t="s">
        <v>111</v>
      </c>
      <c r="O66" s="747"/>
      <c r="P66" s="748"/>
      <c r="Q66" s="395"/>
      <c r="R66" s="378">
        <f>R16</f>
        <v>53</v>
      </c>
      <c r="S66" s="396">
        <f t="shared" si="115"/>
        <v>0</v>
      </c>
      <c r="T66" s="380">
        <v>1</v>
      </c>
      <c r="U66" s="381">
        <f t="shared" si="135"/>
        <v>0</v>
      </c>
      <c r="V66" s="448">
        <f t="shared" si="116"/>
        <v>0</v>
      </c>
      <c r="W66" s="643"/>
      <c r="X66" s="382">
        <v>7</v>
      </c>
      <c r="Y66" s="485" t="s">
        <v>111</v>
      </c>
      <c r="Z66" s="762"/>
      <c r="AA66" s="763"/>
      <c r="AB66" s="378">
        <f t="shared" si="136"/>
        <v>47002</v>
      </c>
      <c r="AC66" s="378"/>
      <c r="AD66" s="396" t="e">
        <f t="shared" si="117"/>
        <v>#DIV/0!</v>
      </c>
      <c r="AE66" s="380">
        <v>1</v>
      </c>
      <c r="AF66" s="381">
        <f t="shared" si="137"/>
        <v>0</v>
      </c>
      <c r="AG66" s="482">
        <f t="shared" si="118"/>
        <v>0</v>
      </c>
      <c r="AH66" s="643"/>
      <c r="AJ66" s="382">
        <v>7</v>
      </c>
      <c r="AK66" s="515" t="s">
        <v>111</v>
      </c>
      <c r="AL66" s="702"/>
      <c r="AM66" s="703"/>
      <c r="AN66" s="395"/>
      <c r="AO66" s="378">
        <f>AO16</f>
        <v>167</v>
      </c>
      <c r="AP66" s="396">
        <f t="shared" si="119"/>
        <v>0</v>
      </c>
      <c r="AQ66" s="380">
        <v>1</v>
      </c>
      <c r="AR66" s="480">
        <f t="shared" si="139"/>
        <v>0</v>
      </c>
      <c r="AS66" s="512">
        <f t="shared" si="120"/>
        <v>0</v>
      </c>
      <c r="AT66" s="643"/>
      <c r="AU66" s="59"/>
      <c r="AV66" s="382">
        <v>7</v>
      </c>
      <c r="AW66" s="541" t="s">
        <v>111</v>
      </c>
      <c r="AX66" s="702"/>
      <c r="AY66" s="703"/>
      <c r="AZ66" s="393"/>
      <c r="BA66" s="374">
        <f>BA16</f>
        <v>197</v>
      </c>
      <c r="BB66" s="394">
        <f t="shared" si="121"/>
        <v>0</v>
      </c>
      <c r="BC66" s="376">
        <v>1</v>
      </c>
      <c r="BD66" s="26">
        <f t="shared" si="141"/>
        <v>0</v>
      </c>
      <c r="BE66" s="538">
        <f t="shared" si="122"/>
        <v>0</v>
      </c>
      <c r="BF66" s="643"/>
      <c r="BH66" s="382">
        <v>7</v>
      </c>
      <c r="BI66" s="560" t="s">
        <v>111</v>
      </c>
      <c r="BJ66" s="702"/>
      <c r="BK66" s="703"/>
      <c r="BL66" s="393"/>
      <c r="BM66" s="374">
        <f>BM16</f>
        <v>48</v>
      </c>
      <c r="BN66" s="394">
        <f t="shared" si="123"/>
        <v>0</v>
      </c>
      <c r="BO66" s="376">
        <v>1</v>
      </c>
      <c r="BP66" s="377">
        <f t="shared" si="143"/>
        <v>0</v>
      </c>
      <c r="BQ66" s="27">
        <f t="shared" si="124"/>
        <v>0</v>
      </c>
      <c r="BR66" s="643"/>
      <c r="BS66" s="382">
        <v>7</v>
      </c>
      <c r="BT66" s="451" t="s">
        <v>111</v>
      </c>
      <c r="BU66" s="702"/>
      <c r="BV66" s="703"/>
      <c r="BW66" s="393"/>
      <c r="BX66" s="374">
        <f>BX16</f>
        <v>0</v>
      </c>
      <c r="BY66" s="569" t="e">
        <f t="shared" si="125"/>
        <v>#DIV/0!</v>
      </c>
      <c r="BZ66" s="376">
        <v>1</v>
      </c>
      <c r="CA66" s="377">
        <f t="shared" si="145"/>
        <v>0</v>
      </c>
      <c r="CB66" s="448">
        <f t="shared" si="126"/>
        <v>0</v>
      </c>
      <c r="CC66" s="643"/>
      <c r="CD66" s="382">
        <v>7</v>
      </c>
      <c r="CE66" s="577" t="s">
        <v>111</v>
      </c>
      <c r="CF66" s="702"/>
      <c r="CG66" s="703"/>
      <c r="CH66" s="395"/>
      <c r="CI66" s="378">
        <f>CI16</f>
        <v>18</v>
      </c>
      <c r="CJ66" s="571">
        <f t="shared" si="127"/>
        <v>0</v>
      </c>
      <c r="CK66" s="380">
        <v>1</v>
      </c>
      <c r="CL66" s="480">
        <f t="shared" si="147"/>
        <v>0</v>
      </c>
      <c r="CM66" s="574">
        <f t="shared" si="128"/>
        <v>0</v>
      </c>
      <c r="CN66" s="643"/>
      <c r="CO66" s="382">
        <v>7</v>
      </c>
      <c r="CP66" s="485" t="s">
        <v>111</v>
      </c>
      <c r="CQ66" s="702"/>
      <c r="CR66" s="703"/>
      <c r="CS66" s="393"/>
      <c r="CT66" s="374">
        <f>CT16</f>
        <v>4</v>
      </c>
      <c r="CU66" s="569">
        <f t="shared" si="129"/>
        <v>0</v>
      </c>
      <c r="CV66" s="376">
        <v>1</v>
      </c>
      <c r="CW66" s="26"/>
      <c r="CX66" s="482">
        <f t="shared" si="130"/>
        <v>0</v>
      </c>
      <c r="CY66" s="643"/>
      <c r="CZ66" s="382">
        <v>7</v>
      </c>
      <c r="DA66" s="560" t="s">
        <v>319</v>
      </c>
      <c r="DB66" s="702" t="s">
        <v>140</v>
      </c>
      <c r="DC66" s="703"/>
      <c r="DD66" s="393">
        <f>1/387*DE66</f>
        <v>1</v>
      </c>
      <c r="DE66" s="374">
        <v>387</v>
      </c>
      <c r="DF66" s="569">
        <f>DD66/DE66</f>
        <v>2.5839793281653748E-3</v>
      </c>
      <c r="DG66" s="376">
        <v>1</v>
      </c>
      <c r="DH66" s="530"/>
      <c r="DI66" s="27">
        <f t="shared" si="132"/>
        <v>0</v>
      </c>
      <c r="DJ66" s="643"/>
      <c r="DK66" s="54"/>
      <c r="DM66" s="44">
        <f t="shared" si="133"/>
        <v>0</v>
      </c>
    </row>
    <row r="67" spans="1:117" ht="15" hidden="1" customHeight="1" outlineLevel="1">
      <c r="A67" s="20">
        <v>8</v>
      </c>
      <c r="B67" s="61"/>
      <c r="C67" s="67"/>
      <c r="D67" s="13"/>
      <c r="E67" s="1"/>
      <c r="F67" s="8">
        <f>F16</f>
        <v>287</v>
      </c>
      <c r="G67" s="13">
        <f t="shared" si="113"/>
        <v>0</v>
      </c>
      <c r="H67" s="14">
        <v>1</v>
      </c>
      <c r="I67" s="26"/>
      <c r="J67" s="27">
        <f t="shared" si="114"/>
        <v>0</v>
      </c>
      <c r="K67" s="59"/>
      <c r="L67" s="53"/>
      <c r="M67" s="382">
        <v>8</v>
      </c>
      <c r="N67" s="451"/>
      <c r="O67" s="747"/>
      <c r="P67" s="748"/>
      <c r="Q67" s="395"/>
      <c r="R67" s="378">
        <f>R16</f>
        <v>53</v>
      </c>
      <c r="S67" s="380">
        <f t="shared" si="115"/>
        <v>0</v>
      </c>
      <c r="T67" s="380">
        <v>1</v>
      </c>
      <c r="U67" s="381">
        <f t="shared" si="135"/>
        <v>0</v>
      </c>
      <c r="V67" s="448">
        <f t="shared" si="116"/>
        <v>0</v>
      </c>
      <c r="W67" s="643"/>
      <c r="X67" s="382">
        <v>8</v>
      </c>
      <c r="Y67" s="485"/>
      <c r="Z67" s="702"/>
      <c r="AA67" s="703"/>
      <c r="AB67" s="378">
        <f t="shared" si="136"/>
        <v>47002</v>
      </c>
      <c r="AC67" s="378"/>
      <c r="AD67" s="380" t="e">
        <f t="shared" si="117"/>
        <v>#DIV/0!</v>
      </c>
      <c r="AE67" s="380">
        <v>1</v>
      </c>
      <c r="AF67" s="381">
        <f t="shared" si="137"/>
        <v>0</v>
      </c>
      <c r="AG67" s="482">
        <f t="shared" si="118"/>
        <v>0</v>
      </c>
      <c r="AH67" s="643"/>
      <c r="AJ67" s="382">
        <v>8</v>
      </c>
      <c r="AK67" s="515"/>
      <c r="AL67" s="702"/>
      <c r="AM67" s="703"/>
      <c r="AN67" s="395"/>
      <c r="AO67" s="378">
        <f>AO16</f>
        <v>167</v>
      </c>
      <c r="AP67" s="380">
        <f t="shared" si="119"/>
        <v>0</v>
      </c>
      <c r="AQ67" s="380">
        <v>1</v>
      </c>
      <c r="AR67" s="480"/>
      <c r="AS67" s="512">
        <f t="shared" si="120"/>
        <v>0</v>
      </c>
      <c r="AT67" s="643"/>
      <c r="AU67" s="59"/>
      <c r="AV67" s="382">
        <v>8</v>
      </c>
      <c r="AW67" s="541"/>
      <c r="AX67" s="702"/>
      <c r="AY67" s="703"/>
      <c r="AZ67" s="393"/>
      <c r="BA67" s="374">
        <f>BA16</f>
        <v>197</v>
      </c>
      <c r="BB67" s="376">
        <f t="shared" si="121"/>
        <v>0</v>
      </c>
      <c r="BC67" s="376">
        <v>1</v>
      </c>
      <c r="BD67" s="26"/>
      <c r="BE67" s="538">
        <f t="shared" si="122"/>
        <v>0</v>
      </c>
      <c r="BF67" s="643"/>
      <c r="BH67" s="382">
        <v>8</v>
      </c>
      <c r="BI67" s="560"/>
      <c r="BJ67" s="702"/>
      <c r="BK67" s="703"/>
      <c r="BL67" s="393"/>
      <c r="BM67" s="374">
        <f>BM16</f>
        <v>48</v>
      </c>
      <c r="BN67" s="376">
        <f t="shared" si="123"/>
        <v>0</v>
      </c>
      <c r="BO67" s="376">
        <v>1</v>
      </c>
      <c r="BP67" s="377"/>
      <c r="BQ67" s="27">
        <f t="shared" si="124"/>
        <v>0</v>
      </c>
      <c r="BR67" s="643"/>
      <c r="BS67" s="382">
        <v>8</v>
      </c>
      <c r="BT67" s="451"/>
      <c r="BU67" s="702"/>
      <c r="BV67" s="703"/>
      <c r="BW67" s="393"/>
      <c r="BX67" s="374">
        <f>BX16</f>
        <v>0</v>
      </c>
      <c r="BY67" s="376" t="e">
        <f t="shared" si="125"/>
        <v>#DIV/0!</v>
      </c>
      <c r="BZ67" s="376">
        <v>1</v>
      </c>
      <c r="CA67" s="377">
        <f t="shared" si="145"/>
        <v>0</v>
      </c>
      <c r="CB67" s="448">
        <f t="shared" si="126"/>
        <v>0</v>
      </c>
      <c r="CC67" s="643"/>
      <c r="CD67" s="382">
        <v>8</v>
      </c>
      <c r="CE67" s="577"/>
      <c r="CF67" s="702"/>
      <c r="CG67" s="703"/>
      <c r="CH67" s="395"/>
      <c r="CI67" s="378">
        <f>CI16</f>
        <v>18</v>
      </c>
      <c r="CJ67" s="380">
        <f t="shared" si="127"/>
        <v>0</v>
      </c>
      <c r="CK67" s="380">
        <v>1</v>
      </c>
      <c r="CL67" s="480">
        <f t="shared" si="147"/>
        <v>0</v>
      </c>
      <c r="CM67" s="574">
        <f t="shared" si="128"/>
        <v>0</v>
      </c>
      <c r="CN67" s="643"/>
      <c r="CO67" s="382">
        <v>8</v>
      </c>
      <c r="CP67" s="485"/>
      <c r="CQ67" s="503"/>
      <c r="CR67" s="376"/>
      <c r="CS67" s="393"/>
      <c r="CT67" s="374">
        <f>CT16</f>
        <v>4</v>
      </c>
      <c r="CU67" s="376">
        <f t="shared" si="129"/>
        <v>0</v>
      </c>
      <c r="CV67" s="376">
        <v>1</v>
      </c>
      <c r="CW67" s="26">
        <v>0</v>
      </c>
      <c r="CX67" s="482">
        <f t="shared" si="130"/>
        <v>0</v>
      </c>
      <c r="CY67" s="643"/>
      <c r="CZ67" s="382">
        <v>8</v>
      </c>
      <c r="DA67" s="560"/>
      <c r="DB67" s="503"/>
      <c r="DC67" s="376"/>
      <c r="DD67" s="393"/>
      <c r="DE67" s="374">
        <f>DE16</f>
        <v>387</v>
      </c>
      <c r="DF67" s="376">
        <f t="shared" si="131"/>
        <v>0</v>
      </c>
      <c r="DG67" s="376">
        <v>1</v>
      </c>
      <c r="DH67" s="377"/>
      <c r="DI67" s="27">
        <f t="shared" si="132"/>
        <v>0</v>
      </c>
      <c r="DJ67" s="643"/>
      <c r="DK67" s="54"/>
      <c r="DM67" s="12">
        <f t="shared" si="133"/>
        <v>0</v>
      </c>
    </row>
    <row r="68" spans="1:117" ht="15" hidden="1" customHeight="1" outlineLevel="1">
      <c r="A68" s="20">
        <v>9</v>
      </c>
      <c r="B68" s="61"/>
      <c r="C68" s="67"/>
      <c r="D68" s="13"/>
      <c r="E68" s="1"/>
      <c r="F68" s="8">
        <f t="shared" ref="F68:F75" si="149">F16</f>
        <v>287</v>
      </c>
      <c r="G68" s="13">
        <f t="shared" si="113"/>
        <v>0</v>
      </c>
      <c r="H68" s="14">
        <v>1</v>
      </c>
      <c r="I68" s="26"/>
      <c r="J68" s="27">
        <f t="shared" si="114"/>
        <v>0</v>
      </c>
      <c r="K68" s="642" t="s">
        <v>63</v>
      </c>
      <c r="L68" s="53"/>
      <c r="M68" s="382">
        <v>9</v>
      </c>
      <c r="N68" s="451"/>
      <c r="O68" s="747"/>
      <c r="P68" s="748"/>
      <c r="Q68" s="395"/>
      <c r="R68" s="378">
        <f t="shared" ref="R68:R71" si="150">R16</f>
        <v>53</v>
      </c>
      <c r="S68" s="380">
        <f t="shared" si="115"/>
        <v>0</v>
      </c>
      <c r="T68" s="380">
        <v>1</v>
      </c>
      <c r="U68" s="381"/>
      <c r="V68" s="448">
        <f t="shared" si="116"/>
        <v>0</v>
      </c>
      <c r="W68" s="643"/>
      <c r="X68" s="382">
        <v>9</v>
      </c>
      <c r="Y68" s="485"/>
      <c r="Z68" s="702"/>
      <c r="AA68" s="703"/>
      <c r="AB68" s="378">
        <f t="shared" si="136"/>
        <v>47002</v>
      </c>
      <c r="AC68" s="378"/>
      <c r="AD68" s="380" t="e">
        <f t="shared" si="117"/>
        <v>#DIV/0!</v>
      </c>
      <c r="AE68" s="380">
        <v>1</v>
      </c>
      <c r="AF68" s="381"/>
      <c r="AG68" s="482">
        <f t="shared" si="118"/>
        <v>0</v>
      </c>
      <c r="AH68" s="643"/>
      <c r="AJ68" s="382">
        <v>9</v>
      </c>
      <c r="AK68" s="515"/>
      <c r="AL68" s="702"/>
      <c r="AM68" s="703"/>
      <c r="AN68" s="395"/>
      <c r="AO68" s="378">
        <f t="shared" ref="AO68:AO71" si="151">AO16</f>
        <v>167</v>
      </c>
      <c r="AP68" s="380">
        <f t="shared" si="119"/>
        <v>0</v>
      </c>
      <c r="AQ68" s="380">
        <v>1</v>
      </c>
      <c r="AR68" s="480"/>
      <c r="AS68" s="512">
        <f t="shared" si="120"/>
        <v>0</v>
      </c>
      <c r="AT68" s="643"/>
      <c r="AU68" s="88"/>
      <c r="AV68" s="382">
        <v>9</v>
      </c>
      <c r="AW68" s="541"/>
      <c r="AX68" s="702"/>
      <c r="AY68" s="703"/>
      <c r="AZ68" s="393"/>
      <c r="BA68" s="374">
        <f t="shared" ref="BA68:BA71" si="152">BA16</f>
        <v>197</v>
      </c>
      <c r="BB68" s="376">
        <f t="shared" si="121"/>
        <v>0</v>
      </c>
      <c r="BC68" s="376">
        <v>1</v>
      </c>
      <c r="BD68" s="26"/>
      <c r="BE68" s="538">
        <f t="shared" si="122"/>
        <v>0</v>
      </c>
      <c r="BF68" s="643"/>
      <c r="BH68" s="382">
        <v>9</v>
      </c>
      <c r="BI68" s="560"/>
      <c r="BJ68" s="702"/>
      <c r="BK68" s="703"/>
      <c r="BL68" s="393"/>
      <c r="BM68" s="374">
        <f t="shared" ref="BM68:BM71" si="153">BM16</f>
        <v>48</v>
      </c>
      <c r="BN68" s="376">
        <f t="shared" si="123"/>
        <v>0</v>
      </c>
      <c r="BO68" s="376">
        <v>1</v>
      </c>
      <c r="BP68" s="377"/>
      <c r="BQ68" s="27">
        <f t="shared" si="124"/>
        <v>0</v>
      </c>
      <c r="BR68" s="643"/>
      <c r="BS68" s="382">
        <v>9</v>
      </c>
      <c r="BT68" s="451"/>
      <c r="BU68" s="702"/>
      <c r="BV68" s="703"/>
      <c r="BW68" s="393"/>
      <c r="BX68" s="374">
        <f t="shared" ref="BX68:BX71" si="154">BX16</f>
        <v>0</v>
      </c>
      <c r="BY68" s="376" t="e">
        <f t="shared" si="125"/>
        <v>#DIV/0!</v>
      </c>
      <c r="BZ68" s="376">
        <v>1</v>
      </c>
      <c r="CA68" s="377"/>
      <c r="CB68" s="448">
        <f t="shared" si="126"/>
        <v>0</v>
      </c>
      <c r="CC68" s="643"/>
      <c r="CD68" s="382">
        <v>9</v>
      </c>
      <c r="CE68" s="577"/>
      <c r="CF68" s="702"/>
      <c r="CG68" s="703"/>
      <c r="CH68" s="395"/>
      <c r="CI68" s="378">
        <f t="shared" ref="CI68:CI71" si="155">CI16</f>
        <v>18</v>
      </c>
      <c r="CJ68" s="380">
        <f t="shared" si="127"/>
        <v>0</v>
      </c>
      <c r="CK68" s="380">
        <v>1</v>
      </c>
      <c r="CL68" s="480"/>
      <c r="CM68" s="574">
        <f t="shared" si="128"/>
        <v>0</v>
      </c>
      <c r="CN68" s="643"/>
      <c r="CO68" s="382">
        <v>9</v>
      </c>
      <c r="CP68" s="485"/>
      <c r="CQ68" s="503"/>
      <c r="CR68" s="376"/>
      <c r="CS68" s="393"/>
      <c r="CT68" s="374">
        <f t="shared" ref="CT68:CT71" si="156">CT16</f>
        <v>4</v>
      </c>
      <c r="CU68" s="376">
        <f t="shared" si="129"/>
        <v>0</v>
      </c>
      <c r="CV68" s="376">
        <v>1</v>
      </c>
      <c r="CW68" s="26"/>
      <c r="CX68" s="482">
        <f t="shared" si="130"/>
        <v>0</v>
      </c>
      <c r="CY68" s="643"/>
      <c r="CZ68" s="382">
        <v>9</v>
      </c>
      <c r="DA68" s="560"/>
      <c r="DB68" s="503"/>
      <c r="DC68" s="376"/>
      <c r="DD68" s="393"/>
      <c r="DE68" s="374">
        <f t="shared" ref="DE68:DE71" si="157">DE16</f>
        <v>387</v>
      </c>
      <c r="DF68" s="376">
        <f t="shared" si="131"/>
        <v>0</v>
      </c>
      <c r="DG68" s="376">
        <v>1</v>
      </c>
      <c r="DH68" s="377"/>
      <c r="DI68" s="27">
        <f t="shared" si="132"/>
        <v>0</v>
      </c>
      <c r="DJ68" s="643"/>
      <c r="DK68" s="54"/>
      <c r="DM68" s="12">
        <f t="shared" si="133"/>
        <v>0</v>
      </c>
    </row>
    <row r="69" spans="1:117" ht="15" hidden="1" customHeight="1" outlineLevel="1">
      <c r="A69" s="20">
        <v>10</v>
      </c>
      <c r="B69" s="61"/>
      <c r="C69" s="67"/>
      <c r="D69" s="13"/>
      <c r="E69" s="1"/>
      <c r="F69" s="8">
        <f t="shared" si="149"/>
        <v>376</v>
      </c>
      <c r="G69" s="13">
        <f t="shared" si="113"/>
        <v>0</v>
      </c>
      <c r="H69" s="14">
        <v>1</v>
      </c>
      <c r="I69" s="26"/>
      <c r="J69" s="27">
        <f t="shared" si="114"/>
        <v>0</v>
      </c>
      <c r="K69" s="643"/>
      <c r="L69" s="53"/>
      <c r="M69" s="382">
        <v>10</v>
      </c>
      <c r="N69" s="451"/>
      <c r="O69" s="747"/>
      <c r="P69" s="748"/>
      <c r="Q69" s="395"/>
      <c r="R69" s="378">
        <f t="shared" si="150"/>
        <v>53</v>
      </c>
      <c r="S69" s="380">
        <f t="shared" si="115"/>
        <v>0</v>
      </c>
      <c r="T69" s="380">
        <v>1</v>
      </c>
      <c r="U69" s="381"/>
      <c r="V69" s="448">
        <f t="shared" si="116"/>
        <v>0</v>
      </c>
      <c r="W69" s="643"/>
      <c r="X69" s="382">
        <v>10</v>
      </c>
      <c r="Y69" s="485"/>
      <c r="Z69" s="702"/>
      <c r="AA69" s="703"/>
      <c r="AB69" s="378">
        <f t="shared" si="136"/>
        <v>47002</v>
      </c>
      <c r="AC69" s="378"/>
      <c r="AD69" s="380" t="e">
        <f t="shared" si="117"/>
        <v>#DIV/0!</v>
      </c>
      <c r="AE69" s="380">
        <v>1</v>
      </c>
      <c r="AF69" s="381"/>
      <c r="AG69" s="482">
        <f t="shared" si="118"/>
        <v>0</v>
      </c>
      <c r="AH69" s="643"/>
      <c r="AJ69" s="382">
        <v>10</v>
      </c>
      <c r="AK69" s="515"/>
      <c r="AL69" s="702"/>
      <c r="AM69" s="703"/>
      <c r="AN69" s="395"/>
      <c r="AO69" s="378">
        <f t="shared" si="151"/>
        <v>167</v>
      </c>
      <c r="AP69" s="380">
        <f t="shared" si="119"/>
        <v>0</v>
      </c>
      <c r="AQ69" s="380">
        <v>1</v>
      </c>
      <c r="AR69" s="480"/>
      <c r="AS69" s="512">
        <f t="shared" si="120"/>
        <v>0</v>
      </c>
      <c r="AT69" s="643"/>
      <c r="AU69" s="89"/>
      <c r="AV69" s="382">
        <v>10</v>
      </c>
      <c r="AW69" s="541"/>
      <c r="AX69" s="702"/>
      <c r="AY69" s="703"/>
      <c r="AZ69" s="393"/>
      <c r="BA69" s="374">
        <f t="shared" si="152"/>
        <v>197</v>
      </c>
      <c r="BB69" s="376">
        <f t="shared" si="121"/>
        <v>0</v>
      </c>
      <c r="BC69" s="376">
        <v>1</v>
      </c>
      <c r="BD69" s="26"/>
      <c r="BE69" s="538">
        <f t="shared" si="122"/>
        <v>0</v>
      </c>
      <c r="BF69" s="643"/>
      <c r="BH69" s="382">
        <v>10</v>
      </c>
      <c r="BI69" s="560"/>
      <c r="BJ69" s="702"/>
      <c r="BK69" s="703"/>
      <c r="BL69" s="393"/>
      <c r="BM69" s="374">
        <f t="shared" si="153"/>
        <v>48</v>
      </c>
      <c r="BN69" s="376">
        <f t="shared" si="123"/>
        <v>0</v>
      </c>
      <c r="BO69" s="376">
        <v>1</v>
      </c>
      <c r="BP69" s="377"/>
      <c r="BQ69" s="27">
        <f t="shared" si="124"/>
        <v>0</v>
      </c>
      <c r="BR69" s="643"/>
      <c r="BS69" s="382">
        <v>10</v>
      </c>
      <c r="BT69" s="451"/>
      <c r="BU69" s="702"/>
      <c r="BV69" s="703"/>
      <c r="BW69" s="393"/>
      <c r="BX69" s="374">
        <f t="shared" si="154"/>
        <v>0</v>
      </c>
      <c r="BY69" s="376" t="e">
        <f t="shared" si="125"/>
        <v>#DIV/0!</v>
      </c>
      <c r="BZ69" s="376">
        <v>1</v>
      </c>
      <c r="CA69" s="377"/>
      <c r="CB69" s="448">
        <f t="shared" si="126"/>
        <v>0</v>
      </c>
      <c r="CC69" s="643"/>
      <c r="CD69" s="382">
        <v>10</v>
      </c>
      <c r="CE69" s="577"/>
      <c r="CF69" s="702"/>
      <c r="CG69" s="703"/>
      <c r="CH69" s="395"/>
      <c r="CI69" s="378">
        <f t="shared" si="155"/>
        <v>18</v>
      </c>
      <c r="CJ69" s="380">
        <f t="shared" si="127"/>
        <v>0</v>
      </c>
      <c r="CK69" s="380">
        <v>1</v>
      </c>
      <c r="CL69" s="480"/>
      <c r="CM69" s="574">
        <f t="shared" si="128"/>
        <v>0</v>
      </c>
      <c r="CN69" s="643"/>
      <c r="CO69" s="382">
        <v>10</v>
      </c>
      <c r="CP69" s="485"/>
      <c r="CQ69" s="503"/>
      <c r="CR69" s="376"/>
      <c r="CS69" s="393"/>
      <c r="CT69" s="374">
        <f t="shared" si="156"/>
        <v>4</v>
      </c>
      <c r="CU69" s="376">
        <f t="shared" si="129"/>
        <v>0</v>
      </c>
      <c r="CV69" s="376">
        <v>1</v>
      </c>
      <c r="CW69" s="26"/>
      <c r="CX69" s="482">
        <f t="shared" si="130"/>
        <v>0</v>
      </c>
      <c r="CY69" s="643"/>
      <c r="CZ69" s="382">
        <v>10</v>
      </c>
      <c r="DA69" s="560"/>
      <c r="DB69" s="503"/>
      <c r="DC69" s="376"/>
      <c r="DD69" s="393"/>
      <c r="DE69" s="374">
        <f t="shared" si="157"/>
        <v>387</v>
      </c>
      <c r="DF69" s="376">
        <f t="shared" si="131"/>
        <v>0</v>
      </c>
      <c r="DG69" s="376">
        <v>1</v>
      </c>
      <c r="DH69" s="377"/>
      <c r="DI69" s="27">
        <f t="shared" si="132"/>
        <v>0</v>
      </c>
      <c r="DJ69" s="643"/>
      <c r="DK69" s="54"/>
      <c r="DM69" s="12">
        <f t="shared" si="133"/>
        <v>0</v>
      </c>
    </row>
    <row r="70" spans="1:117" ht="15" hidden="1" customHeight="1" outlineLevel="1">
      <c r="A70" s="20">
        <v>11</v>
      </c>
      <c r="B70" s="61"/>
      <c r="C70" s="67"/>
      <c r="D70" s="13"/>
      <c r="E70" s="1"/>
      <c r="F70" s="8">
        <f t="shared" si="149"/>
        <v>376</v>
      </c>
      <c r="G70" s="13">
        <f t="shared" si="113"/>
        <v>0</v>
      </c>
      <c r="H70" s="14">
        <v>1</v>
      </c>
      <c r="I70" s="26"/>
      <c r="J70" s="27">
        <f t="shared" si="114"/>
        <v>0</v>
      </c>
      <c r="K70" s="643"/>
      <c r="L70" s="53"/>
      <c r="M70" s="382">
        <v>11</v>
      </c>
      <c r="N70" s="451"/>
      <c r="O70" s="747"/>
      <c r="P70" s="748"/>
      <c r="Q70" s="395"/>
      <c r="R70" s="378">
        <f t="shared" si="150"/>
        <v>53</v>
      </c>
      <c r="S70" s="380">
        <f t="shared" si="115"/>
        <v>0</v>
      </c>
      <c r="T70" s="380">
        <v>1</v>
      </c>
      <c r="U70" s="381"/>
      <c r="V70" s="448">
        <f t="shared" si="116"/>
        <v>0</v>
      </c>
      <c r="W70" s="643"/>
      <c r="X70" s="382">
        <v>11</v>
      </c>
      <c r="Y70" s="485"/>
      <c r="Z70" s="702"/>
      <c r="AA70" s="703"/>
      <c r="AB70" s="378">
        <f t="shared" si="136"/>
        <v>47002</v>
      </c>
      <c r="AC70" s="378"/>
      <c r="AD70" s="380" t="e">
        <f t="shared" si="117"/>
        <v>#DIV/0!</v>
      </c>
      <c r="AE70" s="380">
        <v>1</v>
      </c>
      <c r="AF70" s="381"/>
      <c r="AG70" s="482">
        <f t="shared" si="118"/>
        <v>0</v>
      </c>
      <c r="AH70" s="643"/>
      <c r="AJ70" s="382">
        <v>11</v>
      </c>
      <c r="AK70" s="515"/>
      <c r="AL70" s="702"/>
      <c r="AM70" s="703"/>
      <c r="AN70" s="395"/>
      <c r="AO70" s="378">
        <f t="shared" si="151"/>
        <v>167</v>
      </c>
      <c r="AP70" s="380">
        <f t="shared" si="119"/>
        <v>0</v>
      </c>
      <c r="AQ70" s="380">
        <v>1</v>
      </c>
      <c r="AR70" s="480"/>
      <c r="AS70" s="512">
        <f t="shared" si="120"/>
        <v>0</v>
      </c>
      <c r="AT70" s="643"/>
      <c r="AU70" s="89"/>
      <c r="AV70" s="382">
        <v>11</v>
      </c>
      <c r="AW70" s="541"/>
      <c r="AX70" s="702"/>
      <c r="AY70" s="703"/>
      <c r="AZ70" s="393"/>
      <c r="BA70" s="374">
        <f t="shared" si="152"/>
        <v>197</v>
      </c>
      <c r="BB70" s="376">
        <f t="shared" si="121"/>
        <v>0</v>
      </c>
      <c r="BC70" s="376">
        <v>1</v>
      </c>
      <c r="BD70" s="26"/>
      <c r="BE70" s="538">
        <f t="shared" si="122"/>
        <v>0</v>
      </c>
      <c r="BF70" s="643"/>
      <c r="BH70" s="382">
        <v>11</v>
      </c>
      <c r="BI70" s="560"/>
      <c r="BJ70" s="702"/>
      <c r="BK70" s="703"/>
      <c r="BL70" s="393"/>
      <c r="BM70" s="374">
        <f t="shared" si="153"/>
        <v>48</v>
      </c>
      <c r="BN70" s="376">
        <f t="shared" si="123"/>
        <v>0</v>
      </c>
      <c r="BO70" s="376">
        <v>1</v>
      </c>
      <c r="BP70" s="377"/>
      <c r="BQ70" s="27">
        <f t="shared" si="124"/>
        <v>0</v>
      </c>
      <c r="BR70" s="643"/>
      <c r="BS70" s="382">
        <v>11</v>
      </c>
      <c r="BT70" s="451"/>
      <c r="BU70" s="702"/>
      <c r="BV70" s="703"/>
      <c r="BW70" s="393"/>
      <c r="BX70" s="374">
        <f t="shared" si="154"/>
        <v>0</v>
      </c>
      <c r="BY70" s="376" t="e">
        <f t="shared" si="125"/>
        <v>#DIV/0!</v>
      </c>
      <c r="BZ70" s="376">
        <v>1</v>
      </c>
      <c r="CA70" s="377"/>
      <c r="CB70" s="448">
        <f t="shared" si="126"/>
        <v>0</v>
      </c>
      <c r="CC70" s="643"/>
      <c r="CD70" s="382">
        <v>11</v>
      </c>
      <c r="CE70" s="577"/>
      <c r="CF70" s="702"/>
      <c r="CG70" s="703"/>
      <c r="CH70" s="395"/>
      <c r="CI70" s="378">
        <f t="shared" si="155"/>
        <v>18</v>
      </c>
      <c r="CJ70" s="380">
        <f t="shared" si="127"/>
        <v>0</v>
      </c>
      <c r="CK70" s="380">
        <v>1</v>
      </c>
      <c r="CL70" s="480"/>
      <c r="CM70" s="574">
        <f t="shared" si="128"/>
        <v>0</v>
      </c>
      <c r="CN70" s="643"/>
      <c r="CO70" s="382">
        <v>11</v>
      </c>
      <c r="CP70" s="485"/>
      <c r="CQ70" s="503"/>
      <c r="CR70" s="376"/>
      <c r="CS70" s="393"/>
      <c r="CT70" s="374">
        <f t="shared" si="156"/>
        <v>4</v>
      </c>
      <c r="CU70" s="376">
        <f t="shared" si="129"/>
        <v>0</v>
      </c>
      <c r="CV70" s="376">
        <v>1</v>
      </c>
      <c r="CW70" s="26"/>
      <c r="CX70" s="482">
        <f t="shared" si="130"/>
        <v>0</v>
      </c>
      <c r="CY70" s="643"/>
      <c r="CZ70" s="382">
        <v>11</v>
      </c>
      <c r="DA70" s="560"/>
      <c r="DB70" s="503"/>
      <c r="DC70" s="376"/>
      <c r="DD70" s="393"/>
      <c r="DE70" s="374">
        <f t="shared" si="157"/>
        <v>387</v>
      </c>
      <c r="DF70" s="376">
        <f t="shared" si="131"/>
        <v>0</v>
      </c>
      <c r="DG70" s="376">
        <v>1</v>
      </c>
      <c r="DH70" s="377"/>
      <c r="DI70" s="27">
        <f t="shared" si="132"/>
        <v>0</v>
      </c>
      <c r="DJ70" s="643"/>
      <c r="DK70" s="54"/>
      <c r="DM70" s="12">
        <f t="shared" si="133"/>
        <v>0</v>
      </c>
    </row>
    <row r="71" spans="1:117" ht="15" hidden="1" customHeight="1" outlineLevel="1">
      <c r="A71" s="20">
        <v>11</v>
      </c>
      <c r="B71" s="61"/>
      <c r="C71" s="67"/>
      <c r="D71" s="13"/>
      <c r="E71" s="1"/>
      <c r="F71" s="8">
        <f t="shared" si="149"/>
        <v>50</v>
      </c>
      <c r="G71" s="13">
        <f t="shared" si="113"/>
        <v>0</v>
      </c>
      <c r="H71" s="14">
        <v>1</v>
      </c>
      <c r="I71" s="26"/>
      <c r="J71" s="27">
        <f t="shared" si="114"/>
        <v>0</v>
      </c>
      <c r="K71" s="643"/>
      <c r="L71" s="53"/>
      <c r="M71" s="382">
        <v>11</v>
      </c>
      <c r="N71" s="451"/>
      <c r="O71" s="747"/>
      <c r="P71" s="748"/>
      <c r="Q71" s="395"/>
      <c r="R71" s="378">
        <f t="shared" si="150"/>
        <v>53</v>
      </c>
      <c r="S71" s="380">
        <f t="shared" si="115"/>
        <v>0</v>
      </c>
      <c r="T71" s="380">
        <v>1</v>
      </c>
      <c r="U71" s="381"/>
      <c r="V71" s="448">
        <f t="shared" si="116"/>
        <v>0</v>
      </c>
      <c r="W71" s="643"/>
      <c r="X71" s="382">
        <v>11</v>
      </c>
      <c r="Y71" s="485"/>
      <c r="Z71" s="702"/>
      <c r="AA71" s="703"/>
      <c r="AB71" s="378">
        <f t="shared" si="136"/>
        <v>47002</v>
      </c>
      <c r="AC71" s="378"/>
      <c r="AD71" s="380" t="e">
        <f t="shared" si="117"/>
        <v>#DIV/0!</v>
      </c>
      <c r="AE71" s="380">
        <v>1</v>
      </c>
      <c r="AF71" s="381"/>
      <c r="AG71" s="482">
        <f t="shared" si="118"/>
        <v>0</v>
      </c>
      <c r="AH71" s="643"/>
      <c r="AJ71" s="382">
        <v>11</v>
      </c>
      <c r="AK71" s="515"/>
      <c r="AL71" s="702"/>
      <c r="AM71" s="703"/>
      <c r="AN71" s="395"/>
      <c r="AO71" s="378">
        <f t="shared" si="151"/>
        <v>167</v>
      </c>
      <c r="AP71" s="380">
        <f t="shared" si="119"/>
        <v>0</v>
      </c>
      <c r="AQ71" s="380">
        <v>1</v>
      </c>
      <c r="AR71" s="480"/>
      <c r="AS71" s="512">
        <f t="shared" si="120"/>
        <v>0</v>
      </c>
      <c r="AT71" s="643"/>
      <c r="AU71" s="89"/>
      <c r="AV71" s="382">
        <v>11</v>
      </c>
      <c r="AW71" s="541"/>
      <c r="AX71" s="702"/>
      <c r="AY71" s="703"/>
      <c r="AZ71" s="393"/>
      <c r="BA71" s="374">
        <f t="shared" si="152"/>
        <v>197</v>
      </c>
      <c r="BB71" s="376">
        <f t="shared" si="121"/>
        <v>0</v>
      </c>
      <c r="BC71" s="376">
        <v>1</v>
      </c>
      <c r="BD71" s="26"/>
      <c r="BE71" s="538">
        <f t="shared" si="122"/>
        <v>0</v>
      </c>
      <c r="BF71" s="643"/>
      <c r="BH71" s="382">
        <v>11</v>
      </c>
      <c r="BI71" s="560"/>
      <c r="BJ71" s="702"/>
      <c r="BK71" s="703"/>
      <c r="BL71" s="393"/>
      <c r="BM71" s="374">
        <f t="shared" si="153"/>
        <v>48</v>
      </c>
      <c r="BN71" s="376">
        <f t="shared" si="123"/>
        <v>0</v>
      </c>
      <c r="BO71" s="376">
        <v>1</v>
      </c>
      <c r="BP71" s="377"/>
      <c r="BQ71" s="27">
        <f t="shared" si="124"/>
        <v>0</v>
      </c>
      <c r="BR71" s="643"/>
      <c r="BS71" s="382">
        <v>11</v>
      </c>
      <c r="BT71" s="451"/>
      <c r="BU71" s="702"/>
      <c r="BV71" s="703"/>
      <c r="BW71" s="393"/>
      <c r="BX71" s="374">
        <f t="shared" si="154"/>
        <v>0</v>
      </c>
      <c r="BY71" s="376" t="e">
        <f t="shared" si="125"/>
        <v>#DIV/0!</v>
      </c>
      <c r="BZ71" s="376">
        <v>1</v>
      </c>
      <c r="CA71" s="377"/>
      <c r="CB71" s="448">
        <f t="shared" si="126"/>
        <v>0</v>
      </c>
      <c r="CC71" s="643"/>
      <c r="CD71" s="382">
        <v>11</v>
      </c>
      <c r="CE71" s="577"/>
      <c r="CF71" s="702"/>
      <c r="CG71" s="703"/>
      <c r="CH71" s="395"/>
      <c r="CI71" s="378">
        <f t="shared" si="155"/>
        <v>18</v>
      </c>
      <c r="CJ71" s="380">
        <f t="shared" si="127"/>
        <v>0</v>
      </c>
      <c r="CK71" s="380">
        <v>1</v>
      </c>
      <c r="CL71" s="480"/>
      <c r="CM71" s="574">
        <f t="shared" si="128"/>
        <v>0</v>
      </c>
      <c r="CN71" s="643"/>
      <c r="CO71" s="382">
        <v>11</v>
      </c>
      <c r="CP71" s="485"/>
      <c r="CQ71" s="503"/>
      <c r="CR71" s="376"/>
      <c r="CS71" s="393"/>
      <c r="CT71" s="374">
        <f t="shared" si="156"/>
        <v>4</v>
      </c>
      <c r="CU71" s="376">
        <f t="shared" si="129"/>
        <v>0</v>
      </c>
      <c r="CV71" s="376">
        <v>1</v>
      </c>
      <c r="CW71" s="26"/>
      <c r="CX71" s="482">
        <f t="shared" si="130"/>
        <v>0</v>
      </c>
      <c r="CY71" s="643"/>
      <c r="CZ71" s="382">
        <v>11</v>
      </c>
      <c r="DA71" s="560"/>
      <c r="DB71" s="503"/>
      <c r="DC71" s="376"/>
      <c r="DD71" s="393"/>
      <c r="DE71" s="374">
        <f t="shared" si="157"/>
        <v>387</v>
      </c>
      <c r="DF71" s="376">
        <f t="shared" si="131"/>
        <v>0</v>
      </c>
      <c r="DG71" s="376">
        <v>1</v>
      </c>
      <c r="DH71" s="377"/>
      <c r="DI71" s="27">
        <f t="shared" si="132"/>
        <v>0</v>
      </c>
      <c r="DJ71" s="643"/>
      <c r="DK71" s="54"/>
      <c r="DM71" s="12">
        <f t="shared" si="133"/>
        <v>0</v>
      </c>
    </row>
    <row r="72" spans="1:117" ht="15" hidden="1" customHeight="1" outlineLevel="1">
      <c r="A72" s="20">
        <v>12</v>
      </c>
      <c r="B72" s="13" t="s">
        <v>24</v>
      </c>
      <c r="C72" s="62"/>
      <c r="D72" s="13"/>
      <c r="E72" s="1"/>
      <c r="F72" s="8">
        <f t="shared" si="149"/>
        <v>0</v>
      </c>
      <c r="G72" s="13" t="e">
        <f t="shared" si="113"/>
        <v>#DIV/0!</v>
      </c>
      <c r="H72" s="14">
        <v>1</v>
      </c>
      <c r="I72" s="26"/>
      <c r="J72" s="27">
        <f t="shared" si="114"/>
        <v>0</v>
      </c>
      <c r="K72" s="643"/>
      <c r="L72" s="53"/>
      <c r="M72" s="20">
        <v>12</v>
      </c>
      <c r="N72" s="452" t="s">
        <v>24</v>
      </c>
      <c r="O72" s="747"/>
      <c r="P72" s="748"/>
      <c r="Q72" s="395"/>
      <c r="R72" s="378">
        <v>50</v>
      </c>
      <c r="S72" s="380">
        <f t="shared" si="115"/>
        <v>0</v>
      </c>
      <c r="T72" s="380">
        <v>1</v>
      </c>
      <c r="U72" s="381"/>
      <c r="V72" s="448">
        <f t="shared" si="116"/>
        <v>0</v>
      </c>
      <c r="W72" s="643"/>
      <c r="X72" s="20">
        <v>12</v>
      </c>
      <c r="Y72" s="486" t="s">
        <v>24</v>
      </c>
      <c r="Z72" s="702"/>
      <c r="AA72" s="703"/>
      <c r="AB72" s="378">
        <f t="shared" si="136"/>
        <v>47002</v>
      </c>
      <c r="AC72" s="378">
        <f t="shared" ref="AC72:AC75" si="158">AC20</f>
        <v>0</v>
      </c>
      <c r="AD72" s="380" t="e">
        <f t="shared" si="117"/>
        <v>#DIV/0!</v>
      </c>
      <c r="AE72" s="380">
        <v>1</v>
      </c>
      <c r="AF72" s="381"/>
      <c r="AG72" s="482">
        <f t="shared" si="118"/>
        <v>0</v>
      </c>
      <c r="AH72" s="643"/>
      <c r="AJ72" s="20">
        <v>12</v>
      </c>
      <c r="AK72" s="516"/>
      <c r="AL72" s="702"/>
      <c r="AM72" s="703"/>
      <c r="AN72" s="395"/>
      <c r="AO72" s="378">
        <f>AO16</f>
        <v>167</v>
      </c>
      <c r="AP72" s="380">
        <f t="shared" si="119"/>
        <v>0</v>
      </c>
      <c r="AQ72" s="380">
        <v>1</v>
      </c>
      <c r="AR72" s="480"/>
      <c r="AS72" s="512">
        <f t="shared" si="120"/>
        <v>0</v>
      </c>
      <c r="AT72" s="643"/>
      <c r="AU72" s="89"/>
      <c r="AV72" s="20">
        <v>12</v>
      </c>
      <c r="AW72" s="542" t="s">
        <v>24</v>
      </c>
      <c r="AX72" s="702"/>
      <c r="AY72" s="703"/>
      <c r="AZ72" s="393"/>
      <c r="BA72" s="374">
        <f>BA16</f>
        <v>197</v>
      </c>
      <c r="BB72" s="376">
        <f t="shared" si="121"/>
        <v>0</v>
      </c>
      <c r="BC72" s="376">
        <v>1</v>
      </c>
      <c r="BD72" s="26"/>
      <c r="BE72" s="538">
        <f t="shared" si="122"/>
        <v>0</v>
      </c>
      <c r="BF72" s="643"/>
      <c r="BH72" s="20">
        <v>12</v>
      </c>
      <c r="BI72" s="13" t="s">
        <v>24</v>
      </c>
      <c r="BJ72" s="702"/>
      <c r="BK72" s="703"/>
      <c r="BL72" s="393"/>
      <c r="BM72" s="374">
        <f>BM16</f>
        <v>48</v>
      </c>
      <c r="BN72" s="376">
        <f t="shared" si="123"/>
        <v>0</v>
      </c>
      <c r="BO72" s="376">
        <v>1</v>
      </c>
      <c r="BP72" s="377"/>
      <c r="BQ72" s="27">
        <f t="shared" si="124"/>
        <v>0</v>
      </c>
      <c r="BR72" s="643"/>
      <c r="BS72" s="20">
        <v>12</v>
      </c>
      <c r="BT72" s="452" t="s">
        <v>24</v>
      </c>
      <c r="BU72" s="702"/>
      <c r="BV72" s="703"/>
      <c r="BW72" s="393"/>
      <c r="BX72" s="374">
        <f>BX16</f>
        <v>0</v>
      </c>
      <c r="BY72" s="376" t="e">
        <f t="shared" si="125"/>
        <v>#DIV/0!</v>
      </c>
      <c r="BZ72" s="376">
        <v>1</v>
      </c>
      <c r="CA72" s="377"/>
      <c r="CB72" s="448">
        <f t="shared" si="126"/>
        <v>0</v>
      </c>
      <c r="CC72" s="643"/>
      <c r="CD72" s="20">
        <v>12</v>
      </c>
      <c r="CE72" s="578" t="s">
        <v>24</v>
      </c>
      <c r="CF72" s="702"/>
      <c r="CG72" s="703"/>
      <c r="CH72" s="395"/>
      <c r="CI72" s="378">
        <f>CI16</f>
        <v>18</v>
      </c>
      <c r="CJ72" s="380">
        <f t="shared" si="127"/>
        <v>0</v>
      </c>
      <c r="CK72" s="380">
        <v>1</v>
      </c>
      <c r="CL72" s="480"/>
      <c r="CM72" s="574">
        <f t="shared" si="128"/>
        <v>0</v>
      </c>
      <c r="CN72" s="643"/>
      <c r="CO72" s="382">
        <v>12</v>
      </c>
      <c r="CP72" s="593" t="s">
        <v>24</v>
      </c>
      <c r="CQ72" s="157"/>
      <c r="CR72" s="376"/>
      <c r="CS72" s="393"/>
      <c r="CT72" s="374">
        <f>CT16</f>
        <v>4</v>
      </c>
      <c r="CU72" s="376">
        <f t="shared" si="129"/>
        <v>0</v>
      </c>
      <c r="CV72" s="376">
        <v>1</v>
      </c>
      <c r="CW72" s="26"/>
      <c r="CX72" s="482">
        <f t="shared" si="130"/>
        <v>0</v>
      </c>
      <c r="CY72" s="643"/>
      <c r="CZ72" s="20">
        <v>12</v>
      </c>
      <c r="DA72" s="13" t="s">
        <v>24</v>
      </c>
      <c r="DB72" s="157"/>
      <c r="DC72" s="376"/>
      <c r="DD72" s="393"/>
      <c r="DE72" s="374">
        <f>DE16</f>
        <v>387</v>
      </c>
      <c r="DF72" s="376">
        <f t="shared" si="131"/>
        <v>0</v>
      </c>
      <c r="DG72" s="376">
        <v>1</v>
      </c>
      <c r="DH72" s="377"/>
      <c r="DI72" s="27">
        <f t="shared" si="132"/>
        <v>0</v>
      </c>
      <c r="DJ72" s="643"/>
      <c r="DK72" s="54"/>
      <c r="DM72" s="12">
        <f t="shared" si="133"/>
        <v>0</v>
      </c>
    </row>
    <row r="73" spans="1:117" ht="15" hidden="1" customHeight="1" outlineLevel="1">
      <c r="A73" s="20">
        <v>13</v>
      </c>
      <c r="B73" s="13" t="s">
        <v>24</v>
      </c>
      <c r="C73" s="62"/>
      <c r="D73" s="13"/>
      <c r="E73" s="1"/>
      <c r="F73" s="8">
        <f t="shared" si="149"/>
        <v>0</v>
      </c>
      <c r="G73" s="13" t="e">
        <f t="shared" si="113"/>
        <v>#DIV/0!</v>
      </c>
      <c r="H73" s="14">
        <v>1</v>
      </c>
      <c r="I73" s="26"/>
      <c r="J73" s="27">
        <f t="shared" si="114"/>
        <v>0</v>
      </c>
      <c r="K73" s="643"/>
      <c r="L73" s="53"/>
      <c r="M73" s="20">
        <v>13</v>
      </c>
      <c r="N73" s="452" t="s">
        <v>24</v>
      </c>
      <c r="O73" s="747"/>
      <c r="P73" s="748"/>
      <c r="Q73" s="395"/>
      <c r="R73" s="378">
        <v>50</v>
      </c>
      <c r="S73" s="380">
        <f t="shared" si="115"/>
        <v>0</v>
      </c>
      <c r="T73" s="380">
        <v>1</v>
      </c>
      <c r="U73" s="381"/>
      <c r="V73" s="448">
        <f t="shared" si="116"/>
        <v>0</v>
      </c>
      <c r="W73" s="643"/>
      <c r="X73" s="20">
        <v>13</v>
      </c>
      <c r="Y73" s="486" t="s">
        <v>24</v>
      </c>
      <c r="Z73" s="702"/>
      <c r="AA73" s="703"/>
      <c r="AB73" s="378">
        <f t="shared" si="136"/>
        <v>47002</v>
      </c>
      <c r="AC73" s="378">
        <f t="shared" si="158"/>
        <v>0</v>
      </c>
      <c r="AD73" s="380" t="e">
        <f t="shared" si="117"/>
        <v>#DIV/0!</v>
      </c>
      <c r="AE73" s="380">
        <v>1</v>
      </c>
      <c r="AF73" s="381"/>
      <c r="AG73" s="482">
        <f t="shared" si="118"/>
        <v>0</v>
      </c>
      <c r="AH73" s="643"/>
      <c r="AJ73" s="20">
        <v>13</v>
      </c>
      <c r="AK73" s="516"/>
      <c r="AL73" s="702"/>
      <c r="AM73" s="703"/>
      <c r="AN73" s="395"/>
      <c r="AO73" s="378">
        <f t="shared" ref="AO73:AO75" si="159">AO17</f>
        <v>167</v>
      </c>
      <c r="AP73" s="380">
        <f t="shared" si="119"/>
        <v>0</v>
      </c>
      <c r="AQ73" s="380">
        <v>1</v>
      </c>
      <c r="AR73" s="480"/>
      <c r="AS73" s="512">
        <f t="shared" si="120"/>
        <v>0</v>
      </c>
      <c r="AT73" s="643"/>
      <c r="AU73" s="89"/>
      <c r="AV73" s="20">
        <v>13</v>
      </c>
      <c r="AW73" s="542" t="s">
        <v>24</v>
      </c>
      <c r="AX73" s="702"/>
      <c r="AY73" s="703"/>
      <c r="AZ73" s="393"/>
      <c r="BA73" s="374">
        <f t="shared" ref="BA73:BA75" si="160">BA17</f>
        <v>197</v>
      </c>
      <c r="BB73" s="376">
        <f t="shared" si="121"/>
        <v>0</v>
      </c>
      <c r="BC73" s="376">
        <v>1</v>
      </c>
      <c r="BD73" s="26"/>
      <c r="BE73" s="538">
        <f t="shared" si="122"/>
        <v>0</v>
      </c>
      <c r="BF73" s="643"/>
      <c r="BH73" s="20">
        <v>13</v>
      </c>
      <c r="BI73" s="13" t="s">
        <v>24</v>
      </c>
      <c r="BJ73" s="702"/>
      <c r="BK73" s="703"/>
      <c r="BL73" s="393"/>
      <c r="BM73" s="374">
        <v>43</v>
      </c>
      <c r="BN73" s="376">
        <f t="shared" si="123"/>
        <v>0</v>
      </c>
      <c r="BO73" s="376">
        <v>1</v>
      </c>
      <c r="BP73" s="377"/>
      <c r="BQ73" s="27">
        <f t="shared" si="124"/>
        <v>0</v>
      </c>
      <c r="BR73" s="643"/>
      <c r="BS73" s="20">
        <v>13</v>
      </c>
      <c r="BT73" s="452" t="s">
        <v>24</v>
      </c>
      <c r="BU73" s="702"/>
      <c r="BV73" s="703"/>
      <c r="BW73" s="393"/>
      <c r="BX73" s="374">
        <v>10</v>
      </c>
      <c r="BY73" s="376">
        <f t="shared" si="125"/>
        <v>0</v>
      </c>
      <c r="BZ73" s="376">
        <v>1</v>
      </c>
      <c r="CA73" s="377"/>
      <c r="CB73" s="448">
        <f t="shared" si="126"/>
        <v>0</v>
      </c>
      <c r="CC73" s="643"/>
      <c r="CD73" s="20">
        <v>13</v>
      </c>
      <c r="CE73" s="578" t="s">
        <v>24</v>
      </c>
      <c r="CF73" s="702"/>
      <c r="CG73" s="703"/>
      <c r="CH73" s="395"/>
      <c r="CI73" s="378">
        <v>23</v>
      </c>
      <c r="CJ73" s="380">
        <f t="shared" si="127"/>
        <v>0</v>
      </c>
      <c r="CK73" s="380">
        <v>1</v>
      </c>
      <c r="CL73" s="480"/>
      <c r="CM73" s="574">
        <f t="shared" si="128"/>
        <v>0</v>
      </c>
      <c r="CN73" s="643"/>
      <c r="CO73" s="20">
        <v>13</v>
      </c>
      <c r="CP73" s="486" t="s">
        <v>24</v>
      </c>
      <c r="CQ73" s="157"/>
      <c r="CR73" s="376"/>
      <c r="CS73" s="393"/>
      <c r="CT73" s="374">
        <v>2</v>
      </c>
      <c r="CU73" s="376">
        <f t="shared" si="129"/>
        <v>0</v>
      </c>
      <c r="CV73" s="376">
        <v>1</v>
      </c>
      <c r="CW73" s="26"/>
      <c r="CX73" s="482">
        <f t="shared" si="130"/>
        <v>0</v>
      </c>
      <c r="CY73" s="643"/>
      <c r="CZ73" s="20">
        <v>13</v>
      </c>
      <c r="DA73" s="13" t="s">
        <v>24</v>
      </c>
      <c r="DB73" s="157"/>
      <c r="DC73" s="376"/>
      <c r="DD73" s="393"/>
      <c r="DE73" s="374">
        <v>2</v>
      </c>
      <c r="DF73" s="376">
        <f t="shared" si="131"/>
        <v>0</v>
      </c>
      <c r="DG73" s="376">
        <v>1</v>
      </c>
      <c r="DH73" s="377"/>
      <c r="DI73" s="27">
        <f t="shared" si="132"/>
        <v>0</v>
      </c>
      <c r="DJ73" s="643"/>
      <c r="DK73" s="54"/>
      <c r="DM73" s="12">
        <f t="shared" si="133"/>
        <v>0</v>
      </c>
    </row>
    <row r="74" spans="1:117" ht="15" hidden="1" customHeight="1" outlineLevel="1">
      <c r="A74" s="20">
        <v>1</v>
      </c>
      <c r="B74" s="13" t="s">
        <v>24</v>
      </c>
      <c r="C74" s="62"/>
      <c r="D74" s="13"/>
      <c r="E74" s="1"/>
      <c r="F74" s="8">
        <f t="shared" si="149"/>
        <v>0</v>
      </c>
      <c r="G74" s="13" t="e">
        <f t="shared" si="113"/>
        <v>#DIV/0!</v>
      </c>
      <c r="H74" s="14">
        <v>1</v>
      </c>
      <c r="I74" s="26"/>
      <c r="J74" s="27">
        <f t="shared" si="114"/>
        <v>0</v>
      </c>
      <c r="K74" s="643"/>
      <c r="L74" s="53"/>
      <c r="M74" s="20">
        <v>14</v>
      </c>
      <c r="N74" s="452" t="s">
        <v>24</v>
      </c>
      <c r="O74" s="747"/>
      <c r="P74" s="748"/>
      <c r="Q74" s="395"/>
      <c r="R74" s="378">
        <v>50</v>
      </c>
      <c r="S74" s="380">
        <f t="shared" si="115"/>
        <v>0</v>
      </c>
      <c r="T74" s="380">
        <v>1</v>
      </c>
      <c r="U74" s="381"/>
      <c r="V74" s="448">
        <f t="shared" si="116"/>
        <v>0</v>
      </c>
      <c r="W74" s="643"/>
      <c r="X74" s="20">
        <v>14</v>
      </c>
      <c r="Y74" s="486" t="s">
        <v>24</v>
      </c>
      <c r="Z74" s="702"/>
      <c r="AA74" s="703"/>
      <c r="AB74" s="378">
        <f t="shared" si="136"/>
        <v>47002</v>
      </c>
      <c r="AC74" s="378">
        <f t="shared" si="158"/>
        <v>0</v>
      </c>
      <c r="AD74" s="380" t="e">
        <f t="shared" si="117"/>
        <v>#DIV/0!</v>
      </c>
      <c r="AE74" s="380">
        <v>1</v>
      </c>
      <c r="AF74" s="381"/>
      <c r="AG74" s="482">
        <f t="shared" si="118"/>
        <v>0</v>
      </c>
      <c r="AH74" s="643"/>
      <c r="AJ74" s="20">
        <v>14</v>
      </c>
      <c r="AK74" s="516"/>
      <c r="AL74" s="702"/>
      <c r="AM74" s="703"/>
      <c r="AN74" s="395"/>
      <c r="AO74" s="378">
        <f t="shared" si="159"/>
        <v>167</v>
      </c>
      <c r="AP74" s="380">
        <f t="shared" si="119"/>
        <v>0</v>
      </c>
      <c r="AQ74" s="380">
        <v>1</v>
      </c>
      <c r="AR74" s="480"/>
      <c r="AS74" s="512">
        <f t="shared" si="120"/>
        <v>0</v>
      </c>
      <c r="AT74" s="643"/>
      <c r="AU74" s="89"/>
      <c r="AV74" s="20">
        <v>14</v>
      </c>
      <c r="AW74" s="542" t="s">
        <v>24</v>
      </c>
      <c r="AX74" s="702"/>
      <c r="AY74" s="703"/>
      <c r="AZ74" s="393"/>
      <c r="BA74" s="374">
        <f t="shared" si="160"/>
        <v>197</v>
      </c>
      <c r="BB74" s="376">
        <f t="shared" si="121"/>
        <v>0</v>
      </c>
      <c r="BC74" s="376">
        <v>1</v>
      </c>
      <c r="BD74" s="26"/>
      <c r="BE74" s="538">
        <f t="shared" si="122"/>
        <v>0</v>
      </c>
      <c r="BF74" s="643"/>
      <c r="BH74" s="20">
        <v>14</v>
      </c>
      <c r="BI74" s="13" t="s">
        <v>24</v>
      </c>
      <c r="BJ74" s="702"/>
      <c r="BK74" s="703"/>
      <c r="BL74" s="393"/>
      <c r="BM74" s="374">
        <f>BM16</f>
        <v>48</v>
      </c>
      <c r="BN74" s="376">
        <f t="shared" si="123"/>
        <v>0</v>
      </c>
      <c r="BO74" s="376">
        <v>1</v>
      </c>
      <c r="BP74" s="377"/>
      <c r="BQ74" s="27">
        <f t="shared" si="124"/>
        <v>0</v>
      </c>
      <c r="BR74" s="643"/>
      <c r="BS74" s="20">
        <v>14</v>
      </c>
      <c r="BT74" s="452" t="s">
        <v>24</v>
      </c>
      <c r="BU74" s="702"/>
      <c r="BV74" s="703"/>
      <c r="BW74" s="393"/>
      <c r="BX74" s="374">
        <f>BX16</f>
        <v>0</v>
      </c>
      <c r="BY74" s="376" t="e">
        <f t="shared" si="125"/>
        <v>#DIV/0!</v>
      </c>
      <c r="BZ74" s="376">
        <v>1</v>
      </c>
      <c r="CA74" s="377"/>
      <c r="CB74" s="448">
        <f t="shared" si="126"/>
        <v>0</v>
      </c>
      <c r="CC74" s="643"/>
      <c r="CD74" s="20">
        <v>14</v>
      </c>
      <c r="CE74" s="578" t="s">
        <v>24</v>
      </c>
      <c r="CF74" s="702"/>
      <c r="CG74" s="703"/>
      <c r="CH74" s="395"/>
      <c r="CI74" s="378">
        <f>CI16</f>
        <v>18</v>
      </c>
      <c r="CJ74" s="380">
        <f t="shared" si="127"/>
        <v>0</v>
      </c>
      <c r="CK74" s="380">
        <v>1</v>
      </c>
      <c r="CL74" s="480"/>
      <c r="CM74" s="574">
        <f t="shared" si="128"/>
        <v>0</v>
      </c>
      <c r="CN74" s="643"/>
      <c r="CO74" s="20">
        <v>14</v>
      </c>
      <c r="CP74" s="486" t="s">
        <v>24</v>
      </c>
      <c r="CQ74" s="157"/>
      <c r="CR74" s="376"/>
      <c r="CS74" s="393"/>
      <c r="CT74" s="374">
        <f>CT16</f>
        <v>4</v>
      </c>
      <c r="CU74" s="376">
        <f t="shared" si="129"/>
        <v>0</v>
      </c>
      <c r="CV74" s="376">
        <v>1</v>
      </c>
      <c r="CW74" s="26"/>
      <c r="CX74" s="482">
        <f t="shared" si="130"/>
        <v>0</v>
      </c>
      <c r="CY74" s="643"/>
      <c r="CZ74" s="20">
        <v>14</v>
      </c>
      <c r="DA74" s="13" t="s">
        <v>24</v>
      </c>
      <c r="DB74" s="157"/>
      <c r="DC74" s="376"/>
      <c r="DD74" s="393"/>
      <c r="DE74" s="374">
        <f>DE16</f>
        <v>387</v>
      </c>
      <c r="DF74" s="376">
        <f t="shared" si="131"/>
        <v>0</v>
      </c>
      <c r="DG74" s="376">
        <v>1</v>
      </c>
      <c r="DH74" s="377"/>
      <c r="DI74" s="27">
        <f t="shared" si="132"/>
        <v>0</v>
      </c>
      <c r="DJ74" s="643"/>
      <c r="DK74" s="54"/>
      <c r="DM74" s="12">
        <f t="shared" si="133"/>
        <v>0</v>
      </c>
    </row>
    <row r="75" spans="1:117" ht="15" hidden="1" customHeight="1" outlineLevel="1">
      <c r="A75" s="20">
        <v>1</v>
      </c>
      <c r="B75" s="13" t="s">
        <v>24</v>
      </c>
      <c r="C75" s="62"/>
      <c r="D75" s="13"/>
      <c r="E75" s="1"/>
      <c r="F75" s="8">
        <f t="shared" si="149"/>
        <v>0</v>
      </c>
      <c r="G75" s="13" t="e">
        <f t="shared" si="113"/>
        <v>#DIV/0!</v>
      </c>
      <c r="H75" s="14">
        <v>1</v>
      </c>
      <c r="I75" s="26"/>
      <c r="J75" s="27">
        <f t="shared" si="114"/>
        <v>0</v>
      </c>
      <c r="K75" s="643"/>
      <c r="L75" s="53"/>
      <c r="M75" s="20">
        <v>15</v>
      </c>
      <c r="N75" s="452" t="s">
        <v>24</v>
      </c>
      <c r="O75" s="747"/>
      <c r="P75" s="748"/>
      <c r="Q75" s="395"/>
      <c r="R75" s="378">
        <v>50</v>
      </c>
      <c r="S75" s="380">
        <f t="shared" si="115"/>
        <v>0</v>
      </c>
      <c r="T75" s="380">
        <v>1</v>
      </c>
      <c r="U75" s="381"/>
      <c r="V75" s="448">
        <f t="shared" si="116"/>
        <v>0</v>
      </c>
      <c r="W75" s="643"/>
      <c r="X75" s="20">
        <v>15</v>
      </c>
      <c r="Y75" s="486" t="s">
        <v>24</v>
      </c>
      <c r="Z75" s="702"/>
      <c r="AA75" s="703"/>
      <c r="AB75" s="378">
        <f t="shared" si="136"/>
        <v>47002</v>
      </c>
      <c r="AC75" s="378">
        <f t="shared" si="158"/>
        <v>0</v>
      </c>
      <c r="AD75" s="380" t="e">
        <f t="shared" si="117"/>
        <v>#DIV/0!</v>
      </c>
      <c r="AE75" s="380">
        <v>1</v>
      </c>
      <c r="AF75" s="381"/>
      <c r="AG75" s="482">
        <f t="shared" si="118"/>
        <v>0</v>
      </c>
      <c r="AH75" s="643"/>
      <c r="AJ75" s="20">
        <v>15</v>
      </c>
      <c r="AK75" s="516"/>
      <c r="AL75" s="702"/>
      <c r="AM75" s="703"/>
      <c r="AN75" s="395"/>
      <c r="AO75" s="378">
        <f t="shared" si="159"/>
        <v>167</v>
      </c>
      <c r="AP75" s="380">
        <f t="shared" si="119"/>
        <v>0</v>
      </c>
      <c r="AQ75" s="380">
        <v>1</v>
      </c>
      <c r="AR75" s="480"/>
      <c r="AS75" s="512">
        <f t="shared" si="120"/>
        <v>0</v>
      </c>
      <c r="AT75" s="643"/>
      <c r="AU75" s="89"/>
      <c r="AV75" s="20">
        <v>15</v>
      </c>
      <c r="AW75" s="542" t="s">
        <v>24</v>
      </c>
      <c r="AX75" s="702"/>
      <c r="AY75" s="703"/>
      <c r="AZ75" s="393"/>
      <c r="BA75" s="374">
        <f t="shared" si="160"/>
        <v>197</v>
      </c>
      <c r="BB75" s="376">
        <f t="shared" si="121"/>
        <v>0</v>
      </c>
      <c r="BC75" s="376">
        <v>1</v>
      </c>
      <c r="BD75" s="26"/>
      <c r="BE75" s="538">
        <f t="shared" si="122"/>
        <v>0</v>
      </c>
      <c r="BF75" s="643"/>
      <c r="BH75" s="20">
        <v>15</v>
      </c>
      <c r="BI75" s="13" t="s">
        <v>24</v>
      </c>
      <c r="BJ75" s="702"/>
      <c r="BK75" s="703"/>
      <c r="BL75" s="393"/>
      <c r="BM75" s="374">
        <f>BM16</f>
        <v>48</v>
      </c>
      <c r="BN75" s="376">
        <f t="shared" si="123"/>
        <v>0</v>
      </c>
      <c r="BO75" s="376">
        <v>1</v>
      </c>
      <c r="BP75" s="377"/>
      <c r="BQ75" s="27">
        <f t="shared" si="124"/>
        <v>0</v>
      </c>
      <c r="BR75" s="643"/>
      <c r="BS75" s="20">
        <v>15</v>
      </c>
      <c r="BT75" s="452" t="s">
        <v>24</v>
      </c>
      <c r="BU75" s="702"/>
      <c r="BV75" s="703"/>
      <c r="BW75" s="393"/>
      <c r="BX75" s="374">
        <f>BX16</f>
        <v>0</v>
      </c>
      <c r="BY75" s="376" t="e">
        <f t="shared" si="125"/>
        <v>#DIV/0!</v>
      </c>
      <c r="BZ75" s="376">
        <v>1</v>
      </c>
      <c r="CA75" s="377"/>
      <c r="CB75" s="448">
        <f t="shared" si="126"/>
        <v>0</v>
      </c>
      <c r="CC75" s="643"/>
      <c r="CD75" s="20">
        <v>15</v>
      </c>
      <c r="CE75" s="578" t="s">
        <v>24</v>
      </c>
      <c r="CF75" s="702"/>
      <c r="CG75" s="703"/>
      <c r="CH75" s="395"/>
      <c r="CI75" s="378">
        <f>CI16</f>
        <v>18</v>
      </c>
      <c r="CJ75" s="380">
        <f t="shared" si="127"/>
        <v>0</v>
      </c>
      <c r="CK75" s="380">
        <v>1</v>
      </c>
      <c r="CL75" s="480"/>
      <c r="CM75" s="574">
        <f t="shared" si="128"/>
        <v>0</v>
      </c>
      <c r="CN75" s="643"/>
      <c r="CO75" s="20">
        <v>15</v>
      </c>
      <c r="CP75" s="486" t="s">
        <v>24</v>
      </c>
      <c r="CQ75" s="157"/>
      <c r="CR75" s="376"/>
      <c r="CS75" s="393"/>
      <c r="CT75" s="374">
        <f>CT16</f>
        <v>4</v>
      </c>
      <c r="CU75" s="376">
        <f t="shared" si="129"/>
        <v>0</v>
      </c>
      <c r="CV75" s="376">
        <v>1</v>
      </c>
      <c r="CW75" s="26"/>
      <c r="CX75" s="482">
        <f t="shared" si="130"/>
        <v>0</v>
      </c>
      <c r="CY75" s="643"/>
      <c r="CZ75" s="20">
        <v>15</v>
      </c>
      <c r="DA75" s="13" t="s">
        <v>24</v>
      </c>
      <c r="DB75" s="157"/>
      <c r="DC75" s="376"/>
      <c r="DD75" s="393"/>
      <c r="DE75" s="374">
        <f>DE16</f>
        <v>387</v>
      </c>
      <c r="DF75" s="376">
        <f t="shared" si="131"/>
        <v>0</v>
      </c>
      <c r="DG75" s="376">
        <v>1</v>
      </c>
      <c r="DH75" s="377"/>
      <c r="DI75" s="27">
        <f t="shared" si="132"/>
        <v>0</v>
      </c>
      <c r="DJ75" s="643"/>
      <c r="DK75" s="54"/>
      <c r="DM75" s="12">
        <f t="shared" si="133"/>
        <v>0</v>
      </c>
    </row>
    <row r="76" spans="1:117" ht="15" hidden="1" customHeight="1" outlineLevel="1">
      <c r="A76" s="20"/>
      <c r="B76" s="13"/>
      <c r="C76" s="62"/>
      <c r="D76" s="13"/>
      <c r="E76" s="1"/>
      <c r="F76" s="35"/>
      <c r="G76" s="13" t="e">
        <f t="shared" si="113"/>
        <v>#DIV/0!</v>
      </c>
      <c r="H76" s="14"/>
      <c r="I76" s="26"/>
      <c r="J76" s="27">
        <f t="shared" si="114"/>
        <v>0</v>
      </c>
      <c r="K76" s="643"/>
      <c r="L76" s="53"/>
      <c r="M76" s="20">
        <v>16</v>
      </c>
      <c r="N76" s="452"/>
      <c r="O76" s="747"/>
      <c r="P76" s="748"/>
      <c r="Q76" s="395"/>
      <c r="R76" s="395"/>
      <c r="S76" s="380" t="e">
        <f t="shared" si="115"/>
        <v>#DIV/0!</v>
      </c>
      <c r="T76" s="380"/>
      <c r="U76" s="381"/>
      <c r="V76" s="448">
        <f t="shared" si="116"/>
        <v>0</v>
      </c>
      <c r="W76" s="643"/>
      <c r="X76" s="20">
        <v>16</v>
      </c>
      <c r="Y76" s="486"/>
      <c r="Z76" s="702"/>
      <c r="AA76" s="703"/>
      <c r="AB76" s="378">
        <f t="shared" si="136"/>
        <v>47002</v>
      </c>
      <c r="AC76" s="395"/>
      <c r="AD76" s="380" t="e">
        <f t="shared" si="117"/>
        <v>#DIV/0!</v>
      </c>
      <c r="AE76" s="380"/>
      <c r="AF76" s="381"/>
      <c r="AG76" s="482">
        <f t="shared" si="118"/>
        <v>0</v>
      </c>
      <c r="AH76" s="643"/>
      <c r="AJ76" s="20">
        <v>16</v>
      </c>
      <c r="AK76" s="516"/>
      <c r="AL76" s="702"/>
      <c r="AM76" s="703"/>
      <c r="AN76" s="395"/>
      <c r="AO76" s="395"/>
      <c r="AP76" s="380" t="e">
        <f t="shared" si="119"/>
        <v>#DIV/0!</v>
      </c>
      <c r="AQ76" s="380"/>
      <c r="AR76" s="480"/>
      <c r="AS76" s="512">
        <f t="shared" si="120"/>
        <v>0</v>
      </c>
      <c r="AT76" s="643"/>
      <c r="AU76" s="89"/>
      <c r="AV76" s="20">
        <v>16</v>
      </c>
      <c r="AW76" s="542"/>
      <c r="AX76" s="702"/>
      <c r="AY76" s="703"/>
      <c r="AZ76" s="393"/>
      <c r="BA76" s="393"/>
      <c r="BB76" s="380" t="e">
        <f t="shared" si="121"/>
        <v>#DIV/0!</v>
      </c>
      <c r="BC76" s="376"/>
      <c r="BD76" s="26"/>
      <c r="BE76" s="538">
        <f t="shared" si="122"/>
        <v>0</v>
      </c>
      <c r="BF76" s="643"/>
      <c r="BH76" s="20">
        <v>16</v>
      </c>
      <c r="BI76" s="13"/>
      <c r="BJ76" s="702"/>
      <c r="BK76" s="703"/>
      <c r="BL76" s="393"/>
      <c r="BM76" s="393"/>
      <c r="BN76" s="380" t="e">
        <f t="shared" si="123"/>
        <v>#DIV/0!</v>
      </c>
      <c r="BO76" s="376"/>
      <c r="BP76" s="377"/>
      <c r="BQ76" s="27">
        <f t="shared" si="124"/>
        <v>0</v>
      </c>
      <c r="BR76" s="643"/>
      <c r="BS76" s="20">
        <v>16</v>
      </c>
      <c r="BT76" s="452"/>
      <c r="BU76" s="702"/>
      <c r="BV76" s="703"/>
      <c r="BW76" s="393"/>
      <c r="BX76" s="393"/>
      <c r="BY76" s="380" t="e">
        <f t="shared" si="125"/>
        <v>#DIV/0!</v>
      </c>
      <c r="BZ76" s="376"/>
      <c r="CA76" s="377"/>
      <c r="CB76" s="448">
        <f t="shared" si="126"/>
        <v>0</v>
      </c>
      <c r="CC76" s="643"/>
      <c r="CD76" s="20">
        <v>16</v>
      </c>
      <c r="CE76" s="578"/>
      <c r="CF76" s="702"/>
      <c r="CG76" s="703"/>
      <c r="CH76" s="395"/>
      <c r="CI76" s="395"/>
      <c r="CJ76" s="380" t="e">
        <f t="shared" si="127"/>
        <v>#DIV/0!</v>
      </c>
      <c r="CK76" s="380"/>
      <c r="CL76" s="480"/>
      <c r="CM76" s="574">
        <f t="shared" si="128"/>
        <v>0</v>
      </c>
      <c r="CN76" s="643"/>
      <c r="CO76" s="20">
        <v>16</v>
      </c>
      <c r="CP76" s="486"/>
      <c r="CQ76" s="157"/>
      <c r="CR76" s="376"/>
      <c r="CS76" s="393"/>
      <c r="CT76" s="393"/>
      <c r="CU76" s="376" t="e">
        <f t="shared" si="129"/>
        <v>#DIV/0!</v>
      </c>
      <c r="CV76" s="376"/>
      <c r="CW76" s="26"/>
      <c r="CX76" s="482">
        <f t="shared" si="130"/>
        <v>0</v>
      </c>
      <c r="CY76" s="643"/>
      <c r="CZ76" s="20">
        <v>16</v>
      </c>
      <c r="DA76" s="13"/>
      <c r="DB76" s="157"/>
      <c r="DC76" s="376"/>
      <c r="DD76" s="393"/>
      <c r="DE76" s="393"/>
      <c r="DF76" s="376" t="e">
        <f t="shared" si="131"/>
        <v>#DIV/0!</v>
      </c>
      <c r="DG76" s="376"/>
      <c r="DH76" s="377"/>
      <c r="DI76" s="27">
        <f t="shared" si="132"/>
        <v>0</v>
      </c>
      <c r="DJ76" s="643"/>
      <c r="DK76" s="54"/>
      <c r="DM76" s="12">
        <f t="shared" si="133"/>
        <v>0</v>
      </c>
    </row>
    <row r="77" spans="1:117" ht="15" customHeight="1" outlineLevel="1">
      <c r="A77" s="646" t="s">
        <v>44</v>
      </c>
      <c r="B77" s="647"/>
      <c r="C77" s="647"/>
      <c r="D77" s="647"/>
      <c r="E77" s="647"/>
      <c r="F77" s="647"/>
      <c r="G77" s="647"/>
      <c r="H77" s="647"/>
      <c r="I77" s="648"/>
      <c r="J77" s="28">
        <f>SUM(J60:J66)</f>
        <v>926.18841574408395</v>
      </c>
      <c r="K77" s="644"/>
      <c r="L77" s="53"/>
      <c r="M77" s="749" t="s">
        <v>44</v>
      </c>
      <c r="N77" s="750"/>
      <c r="O77" s="750"/>
      <c r="P77" s="750"/>
      <c r="Q77" s="750"/>
      <c r="R77" s="750"/>
      <c r="S77" s="750"/>
      <c r="T77" s="750"/>
      <c r="U77" s="751"/>
      <c r="V77" s="449">
        <f>SUM(V60:V66)</f>
        <v>167.9245283018868</v>
      </c>
      <c r="W77" s="643"/>
      <c r="X77" s="767" t="s">
        <v>44</v>
      </c>
      <c r="Y77" s="768"/>
      <c r="Z77" s="768"/>
      <c r="AA77" s="768"/>
      <c r="AB77" s="768"/>
      <c r="AC77" s="768"/>
      <c r="AD77" s="768"/>
      <c r="AE77" s="768"/>
      <c r="AF77" s="769"/>
      <c r="AG77" s="483">
        <f>SUM(AG60:AG66)</f>
        <v>0</v>
      </c>
      <c r="AH77" s="643"/>
      <c r="AJ77" s="721" t="s">
        <v>44</v>
      </c>
      <c r="AK77" s="722"/>
      <c r="AL77" s="722"/>
      <c r="AM77" s="722"/>
      <c r="AN77" s="722"/>
      <c r="AO77" s="722"/>
      <c r="AP77" s="722"/>
      <c r="AQ77" s="722"/>
      <c r="AR77" s="723"/>
      <c r="AS77" s="513">
        <f>SUM(AS60:AS66)</f>
        <v>1943.9320388349513</v>
      </c>
      <c r="AT77" s="643"/>
      <c r="AU77" s="99"/>
      <c r="AV77" s="738" t="s">
        <v>44</v>
      </c>
      <c r="AW77" s="739"/>
      <c r="AX77" s="739"/>
      <c r="AY77" s="739"/>
      <c r="AZ77" s="739"/>
      <c r="BA77" s="739"/>
      <c r="BB77" s="739"/>
      <c r="BC77" s="739"/>
      <c r="BD77" s="740"/>
      <c r="BE77" s="539">
        <f>SUM(BE60:BE66)</f>
        <v>1943.9320388349513</v>
      </c>
      <c r="BF77" s="643"/>
      <c r="BH77" s="725" t="s">
        <v>44</v>
      </c>
      <c r="BI77" s="726"/>
      <c r="BJ77" s="726"/>
      <c r="BK77" s="726"/>
      <c r="BL77" s="726"/>
      <c r="BM77" s="726"/>
      <c r="BN77" s="726"/>
      <c r="BO77" s="726"/>
      <c r="BP77" s="727"/>
      <c r="BQ77" s="28">
        <f>SUM(BQ60:BQ66)</f>
        <v>1943.9320388349513</v>
      </c>
      <c r="BR77" s="643"/>
      <c r="BS77" s="749" t="s">
        <v>44</v>
      </c>
      <c r="BT77" s="750"/>
      <c r="BU77" s="750"/>
      <c r="BV77" s="750"/>
      <c r="BW77" s="750"/>
      <c r="BX77" s="750"/>
      <c r="BY77" s="750"/>
      <c r="BZ77" s="750"/>
      <c r="CA77" s="751"/>
      <c r="CB77" s="449">
        <f>SUM(CB60:CB66)</f>
        <v>0</v>
      </c>
      <c r="CC77" s="643"/>
      <c r="CD77" s="777" t="s">
        <v>44</v>
      </c>
      <c r="CE77" s="778"/>
      <c r="CF77" s="778"/>
      <c r="CG77" s="778"/>
      <c r="CH77" s="778"/>
      <c r="CI77" s="778"/>
      <c r="CJ77" s="778"/>
      <c r="CK77" s="778"/>
      <c r="CL77" s="779"/>
      <c r="CM77" s="575">
        <f>SUM(CM60:CM66)</f>
        <v>0</v>
      </c>
      <c r="CN77" s="643"/>
      <c r="CO77" s="767" t="s">
        <v>44</v>
      </c>
      <c r="CP77" s="768"/>
      <c r="CQ77" s="768"/>
      <c r="CR77" s="768"/>
      <c r="CS77" s="768"/>
      <c r="CT77" s="768"/>
      <c r="CU77" s="768"/>
      <c r="CV77" s="768"/>
      <c r="CW77" s="769"/>
      <c r="CX77" s="483">
        <f>SUM(CX60:CX66)</f>
        <v>0</v>
      </c>
      <c r="CY77" s="643"/>
      <c r="CZ77" s="725" t="s">
        <v>44</v>
      </c>
      <c r="DA77" s="726"/>
      <c r="DB77" s="726"/>
      <c r="DC77" s="726"/>
      <c r="DD77" s="726"/>
      <c r="DE77" s="726"/>
      <c r="DF77" s="726"/>
      <c r="DG77" s="726"/>
      <c r="DH77" s="727"/>
      <c r="DI77" s="28">
        <f>SUM(DI60:DI66)</f>
        <v>0</v>
      </c>
      <c r="DJ77" s="643"/>
      <c r="DK77" s="54"/>
      <c r="DL77" s="44">
        <f>CX77*CT72+CM77*CI72+CB77*BX72+BQ77*BM72+BE77*BA72+AS77*AO72+AG77*AC72+V77*R72</f>
        <v>809296.22641509434</v>
      </c>
      <c r="DM77" s="28">
        <f>SUM(DM60:DM66)</f>
        <v>809800</v>
      </c>
    </row>
    <row r="78" spans="1:117" ht="15.75" customHeight="1" thickBot="1">
      <c r="A78" s="650" t="s">
        <v>112</v>
      </c>
      <c r="B78" s="651"/>
      <c r="C78" s="651"/>
      <c r="D78" s="651"/>
      <c r="E78" s="651"/>
      <c r="F78" s="651"/>
      <c r="G78" s="651"/>
      <c r="H78" s="651"/>
      <c r="I78" s="652"/>
      <c r="J78" s="28">
        <f>J77+J55+J24</f>
        <v>823390.32788153552</v>
      </c>
      <c r="K78" s="14"/>
      <c r="L78" s="107"/>
      <c r="M78" s="724" t="s">
        <v>112</v>
      </c>
      <c r="N78" s="724"/>
      <c r="O78" s="724"/>
      <c r="P78" s="724"/>
      <c r="Q78" s="724"/>
      <c r="R78" s="724"/>
      <c r="S78" s="724"/>
      <c r="T78" s="724"/>
      <c r="U78" s="724"/>
      <c r="V78" s="453">
        <f>V77+V55+V24</f>
        <v>24007.256810264153</v>
      </c>
      <c r="W78" s="644"/>
      <c r="X78" s="724" t="s">
        <v>112</v>
      </c>
      <c r="Y78" s="724"/>
      <c r="Z78" s="724"/>
      <c r="AA78" s="724"/>
      <c r="AB78" s="724"/>
      <c r="AC78" s="724"/>
      <c r="AD78" s="724"/>
      <c r="AE78" s="724"/>
      <c r="AF78" s="724"/>
      <c r="AG78" s="483">
        <f>AG77+AG55+AG24</f>
        <v>39.722871518658785</v>
      </c>
      <c r="AH78" s="644"/>
      <c r="AJ78" s="724" t="s">
        <v>112</v>
      </c>
      <c r="AK78" s="724"/>
      <c r="AL78" s="724"/>
      <c r="AM78" s="724"/>
      <c r="AN78" s="724"/>
      <c r="AO78" s="724"/>
      <c r="AP78" s="724"/>
      <c r="AQ78" s="724"/>
      <c r="AR78" s="724"/>
      <c r="AS78" s="517">
        <f>AS77+AS55+AS24</f>
        <v>54282.658470889284</v>
      </c>
      <c r="AT78" s="644"/>
      <c r="AU78" s="100"/>
      <c r="AV78" s="724" t="s">
        <v>112</v>
      </c>
      <c r="AW78" s="724"/>
      <c r="AX78" s="724"/>
      <c r="AY78" s="724"/>
      <c r="AZ78" s="724"/>
      <c r="BA78" s="724"/>
      <c r="BB78" s="724"/>
      <c r="BC78" s="724"/>
      <c r="BD78" s="724"/>
      <c r="BE78" s="543">
        <f>BE77+BE55+BE24</f>
        <v>55844.592805253502</v>
      </c>
      <c r="BF78" s="644"/>
      <c r="BH78" s="724" t="s">
        <v>112</v>
      </c>
      <c r="BI78" s="724"/>
      <c r="BJ78" s="724"/>
      <c r="BK78" s="724"/>
      <c r="BL78" s="724"/>
      <c r="BM78" s="724"/>
      <c r="BN78" s="724"/>
      <c r="BO78" s="724"/>
      <c r="BP78" s="724"/>
      <c r="BQ78" s="397">
        <f>BQ77+BQ55+BQ24</f>
        <v>54774.45455836974</v>
      </c>
      <c r="BR78" s="644"/>
      <c r="BS78" s="724" t="s">
        <v>112</v>
      </c>
      <c r="BT78" s="724"/>
      <c r="BU78" s="724"/>
      <c r="BV78" s="724"/>
      <c r="BW78" s="724"/>
      <c r="BX78" s="724"/>
      <c r="BY78" s="724"/>
      <c r="BZ78" s="724"/>
      <c r="CA78" s="724"/>
      <c r="CB78" s="449">
        <f>CB77+CB55+CB24</f>
        <v>0</v>
      </c>
      <c r="CC78" s="644"/>
      <c r="CD78" s="724" t="s">
        <v>112</v>
      </c>
      <c r="CE78" s="724"/>
      <c r="CF78" s="724"/>
      <c r="CG78" s="724"/>
      <c r="CH78" s="724"/>
      <c r="CI78" s="724"/>
      <c r="CJ78" s="724"/>
      <c r="CK78" s="724"/>
      <c r="CL78" s="724"/>
      <c r="CM78" s="575">
        <f>CM77+CM55+CM24</f>
        <v>67792.646357862148</v>
      </c>
      <c r="CN78" s="644"/>
      <c r="CO78" s="724" t="s">
        <v>112</v>
      </c>
      <c r="CP78" s="724"/>
      <c r="CQ78" s="724"/>
      <c r="CR78" s="724"/>
      <c r="CS78" s="724"/>
      <c r="CT78" s="724"/>
      <c r="CU78" s="724"/>
      <c r="CV78" s="724"/>
      <c r="CW78" s="724"/>
      <c r="CX78" s="483">
        <f>CX77+CX55+CX24</f>
        <v>44589.956077862138</v>
      </c>
      <c r="CY78" s="644"/>
      <c r="CZ78" s="724" t="s">
        <v>112</v>
      </c>
      <c r="DA78" s="724"/>
      <c r="DB78" s="724"/>
      <c r="DC78" s="724"/>
      <c r="DD78" s="724"/>
      <c r="DE78" s="724"/>
      <c r="DF78" s="724"/>
      <c r="DG78" s="724"/>
      <c r="DH78" s="724"/>
      <c r="DI78" s="28">
        <f>DI77+DI55+DI24</f>
        <v>0</v>
      </c>
      <c r="DJ78" s="644"/>
      <c r="DK78" s="54"/>
      <c r="DL78" s="44">
        <f>CX78*CT73+CM78*CI73+CB78*BX73+BQ78*BM73+BE78*BA73+AS78*AO73+AG78*AB73+V78*R73</f>
        <v>27137718.31930311</v>
      </c>
      <c r="DM78" s="28">
        <f>DM77+DM55+DM24</f>
        <v>1812374.8661921709</v>
      </c>
    </row>
    <row r="79" spans="1:117" s="403" customFormat="1" ht="127.5">
      <c r="A79" s="11" t="s">
        <v>9</v>
      </c>
      <c r="B79" s="11" t="s">
        <v>10</v>
      </c>
      <c r="C79" s="11" t="s">
        <v>28</v>
      </c>
      <c r="D79" s="11" t="s">
        <v>20</v>
      </c>
      <c r="E79" s="29" t="s">
        <v>2</v>
      </c>
      <c r="F79" s="11" t="s">
        <v>99</v>
      </c>
      <c r="G79" s="11" t="s">
        <v>56</v>
      </c>
      <c r="H79" s="11" t="s">
        <v>76</v>
      </c>
      <c r="I79" s="11" t="s">
        <v>23</v>
      </c>
      <c r="J79" s="11" t="s">
        <v>11</v>
      </c>
      <c r="K79" s="11" t="s">
        <v>45</v>
      </c>
      <c r="M79" s="399" t="s">
        <v>9</v>
      </c>
      <c r="N79" s="399" t="s">
        <v>10</v>
      </c>
      <c r="O79" s="399" t="s">
        <v>28</v>
      </c>
      <c r="P79" s="399" t="s">
        <v>20</v>
      </c>
      <c r="Q79" s="398" t="s">
        <v>2</v>
      </c>
      <c r="R79" s="399" t="s">
        <v>99</v>
      </c>
      <c r="S79" s="399" t="s">
        <v>56</v>
      </c>
      <c r="T79" s="399" t="s">
        <v>76</v>
      </c>
      <c r="U79" s="399" t="s">
        <v>23</v>
      </c>
      <c r="V79" s="11" t="s">
        <v>11</v>
      </c>
      <c r="W79" s="11" t="s">
        <v>45</v>
      </c>
      <c r="X79" s="399" t="s">
        <v>9</v>
      </c>
      <c r="Y79" s="11" t="s">
        <v>10</v>
      </c>
      <c r="Z79" s="11" t="s">
        <v>28</v>
      </c>
      <c r="AA79" s="11" t="s">
        <v>20</v>
      </c>
      <c r="AB79" s="29" t="s">
        <v>2</v>
      </c>
      <c r="AC79" s="11" t="s">
        <v>99</v>
      </c>
      <c r="AD79" s="11" t="s">
        <v>56</v>
      </c>
      <c r="AE79" s="11" t="s">
        <v>76</v>
      </c>
      <c r="AF79" s="11" t="s">
        <v>23</v>
      </c>
      <c r="AG79" s="11" t="s">
        <v>11</v>
      </c>
      <c r="AH79" s="11" t="s">
        <v>45</v>
      </c>
      <c r="AJ79" s="399" t="s">
        <v>9</v>
      </c>
      <c r="AK79" s="399" t="s">
        <v>10</v>
      </c>
      <c r="AL79" s="399" t="s">
        <v>28</v>
      </c>
      <c r="AM79" s="399" t="s">
        <v>20</v>
      </c>
      <c r="AN79" s="398" t="s">
        <v>2</v>
      </c>
      <c r="AO79" s="399" t="s">
        <v>99</v>
      </c>
      <c r="AP79" s="399" t="s">
        <v>56</v>
      </c>
      <c r="AQ79" s="399" t="s">
        <v>76</v>
      </c>
      <c r="AR79" s="399" t="s">
        <v>23</v>
      </c>
      <c r="AS79" s="11" t="s">
        <v>11</v>
      </c>
      <c r="AT79" s="11" t="s">
        <v>45</v>
      </c>
      <c r="AU79" s="11"/>
      <c r="AV79" s="399" t="s">
        <v>9</v>
      </c>
      <c r="AW79" s="399" t="s">
        <v>10</v>
      </c>
      <c r="AX79" s="399" t="s">
        <v>28</v>
      </c>
      <c r="AY79" s="399" t="s">
        <v>20</v>
      </c>
      <c r="AZ79" s="398" t="s">
        <v>2</v>
      </c>
      <c r="BA79" s="399" t="s">
        <v>99</v>
      </c>
      <c r="BB79" s="399" t="s">
        <v>56</v>
      </c>
      <c r="BC79" s="399" t="s">
        <v>76</v>
      </c>
      <c r="BD79" s="399" t="s">
        <v>23</v>
      </c>
      <c r="BE79" s="11" t="s">
        <v>11</v>
      </c>
      <c r="BF79" s="11" t="s">
        <v>45</v>
      </c>
      <c r="BH79" s="399" t="s">
        <v>9</v>
      </c>
      <c r="BI79" s="399" t="s">
        <v>10</v>
      </c>
      <c r="BJ79" s="399" t="s">
        <v>28</v>
      </c>
      <c r="BK79" s="399" t="s">
        <v>20</v>
      </c>
      <c r="BL79" s="398" t="s">
        <v>2</v>
      </c>
      <c r="BM79" s="399" t="s">
        <v>99</v>
      </c>
      <c r="BN79" s="399" t="s">
        <v>56</v>
      </c>
      <c r="BO79" s="399" t="s">
        <v>76</v>
      </c>
      <c r="BP79" s="399" t="s">
        <v>23</v>
      </c>
      <c r="BQ79" s="11" t="s">
        <v>11</v>
      </c>
      <c r="BR79" s="11" t="s">
        <v>45</v>
      </c>
      <c r="BS79" s="399" t="s">
        <v>9</v>
      </c>
      <c r="BT79" s="11" t="s">
        <v>10</v>
      </c>
      <c r="BU79" s="11" t="s">
        <v>28</v>
      </c>
      <c r="BV79" s="11" t="s">
        <v>20</v>
      </c>
      <c r="BW79" s="29" t="s">
        <v>2</v>
      </c>
      <c r="BX79" s="11" t="s">
        <v>99</v>
      </c>
      <c r="BY79" s="11" t="s">
        <v>56</v>
      </c>
      <c r="BZ79" s="11" t="s">
        <v>76</v>
      </c>
      <c r="CA79" s="11" t="s">
        <v>23</v>
      </c>
      <c r="CB79" s="11" t="s">
        <v>11</v>
      </c>
      <c r="CC79" s="11" t="s">
        <v>45</v>
      </c>
      <c r="CD79" s="399" t="s">
        <v>9</v>
      </c>
      <c r="CE79" s="11" t="s">
        <v>10</v>
      </c>
      <c r="CF79" s="11" t="s">
        <v>28</v>
      </c>
      <c r="CG79" s="11" t="s">
        <v>20</v>
      </c>
      <c r="CH79" s="29" t="s">
        <v>2</v>
      </c>
      <c r="CI79" s="11" t="s">
        <v>99</v>
      </c>
      <c r="CJ79" s="11" t="s">
        <v>56</v>
      </c>
      <c r="CK79" s="11" t="s">
        <v>76</v>
      </c>
      <c r="CL79" s="11" t="s">
        <v>23</v>
      </c>
      <c r="CM79" s="11" t="s">
        <v>11</v>
      </c>
      <c r="CN79" s="11" t="s">
        <v>45</v>
      </c>
      <c r="CO79" s="399" t="s">
        <v>9</v>
      </c>
      <c r="CP79" s="11" t="s">
        <v>10</v>
      </c>
      <c r="CQ79" s="11" t="s">
        <v>28</v>
      </c>
      <c r="CR79" s="11" t="s">
        <v>20</v>
      </c>
      <c r="CS79" s="29" t="s">
        <v>2</v>
      </c>
      <c r="CT79" s="11" t="s">
        <v>99</v>
      </c>
      <c r="CU79" s="11" t="s">
        <v>56</v>
      </c>
      <c r="CV79" s="11" t="s">
        <v>76</v>
      </c>
      <c r="CW79" s="11" t="s">
        <v>23</v>
      </c>
      <c r="CX79" s="11" t="s">
        <v>11</v>
      </c>
      <c r="CY79" s="11" t="s">
        <v>45</v>
      </c>
      <c r="CZ79" s="399" t="s">
        <v>9</v>
      </c>
      <c r="DA79" s="11" t="s">
        <v>10</v>
      </c>
      <c r="DB79" s="11" t="s">
        <v>28</v>
      </c>
      <c r="DC79" s="11" t="s">
        <v>20</v>
      </c>
      <c r="DD79" s="29" t="s">
        <v>2</v>
      </c>
      <c r="DE79" s="11" t="s">
        <v>99</v>
      </c>
      <c r="DF79" s="11" t="s">
        <v>56</v>
      </c>
      <c r="DG79" s="11" t="s">
        <v>76</v>
      </c>
      <c r="DH79" s="11" t="s">
        <v>23</v>
      </c>
      <c r="DI79" s="11" t="s">
        <v>11</v>
      </c>
      <c r="DJ79" s="11" t="s">
        <v>45</v>
      </c>
      <c r="DK79" s="613"/>
      <c r="DL79" s="403">
        <f>DI77*DE66</f>
        <v>0</v>
      </c>
    </row>
    <row r="80" spans="1:117" s="403" customFormat="1" ht="14.25">
      <c r="A80" s="11">
        <v>1</v>
      </c>
      <c r="B80" s="11">
        <v>1</v>
      </c>
      <c r="C80" s="11">
        <v>2</v>
      </c>
      <c r="D80" s="11">
        <v>3</v>
      </c>
      <c r="E80" s="11">
        <v>4</v>
      </c>
      <c r="F80" s="11">
        <v>5</v>
      </c>
      <c r="G80" s="11" t="s">
        <v>65</v>
      </c>
      <c r="H80" s="11">
        <v>7</v>
      </c>
      <c r="I80" s="11">
        <v>8</v>
      </c>
      <c r="J80" s="11" t="s">
        <v>115</v>
      </c>
      <c r="K80" s="11"/>
      <c r="M80" s="11">
        <v>1</v>
      </c>
      <c r="N80" s="11">
        <v>1</v>
      </c>
      <c r="O80" s="11">
        <v>2</v>
      </c>
      <c r="P80" s="11">
        <v>3</v>
      </c>
      <c r="Q80" s="11">
        <v>4</v>
      </c>
      <c r="R80" s="11">
        <v>5</v>
      </c>
      <c r="S80" s="11" t="s">
        <v>65</v>
      </c>
      <c r="T80" s="11">
        <v>7</v>
      </c>
      <c r="U80" s="11">
        <v>8</v>
      </c>
      <c r="V80" s="11" t="s">
        <v>115</v>
      </c>
      <c r="W80" s="11">
        <v>10</v>
      </c>
      <c r="X80" s="11">
        <v>1</v>
      </c>
      <c r="Y80" s="11">
        <v>1</v>
      </c>
      <c r="Z80" s="11">
        <v>2</v>
      </c>
      <c r="AA80" s="11">
        <v>3</v>
      </c>
      <c r="AB80" s="11">
        <v>4</v>
      </c>
      <c r="AC80" s="11">
        <v>5</v>
      </c>
      <c r="AD80" s="11" t="s">
        <v>65</v>
      </c>
      <c r="AE80" s="11">
        <v>7</v>
      </c>
      <c r="AF80" s="11">
        <v>8</v>
      </c>
      <c r="AG80" s="11" t="s">
        <v>115</v>
      </c>
      <c r="AH80" s="11">
        <v>10</v>
      </c>
      <c r="AJ80" s="11">
        <v>1</v>
      </c>
      <c r="AK80" s="11">
        <v>1</v>
      </c>
      <c r="AL80" s="11">
        <v>2</v>
      </c>
      <c r="AM80" s="11">
        <v>3</v>
      </c>
      <c r="AN80" s="11">
        <v>4</v>
      </c>
      <c r="AO80" s="11">
        <v>5</v>
      </c>
      <c r="AP80" s="11" t="s">
        <v>65</v>
      </c>
      <c r="AQ80" s="11">
        <v>7</v>
      </c>
      <c r="AR80" s="11">
        <v>8</v>
      </c>
      <c r="AS80" s="11" t="s">
        <v>115</v>
      </c>
      <c r="AT80" s="11">
        <v>10</v>
      </c>
      <c r="AU80" s="11"/>
      <c r="AV80" s="11">
        <v>1</v>
      </c>
      <c r="AW80" s="11">
        <v>1</v>
      </c>
      <c r="AX80" s="11">
        <v>2</v>
      </c>
      <c r="AY80" s="11">
        <v>3</v>
      </c>
      <c r="AZ80" s="11">
        <v>4</v>
      </c>
      <c r="BA80" s="11">
        <v>5</v>
      </c>
      <c r="BB80" s="11" t="s">
        <v>65</v>
      </c>
      <c r="BC80" s="11">
        <v>7</v>
      </c>
      <c r="BD80" s="11">
        <v>8</v>
      </c>
      <c r="BE80" s="11" t="s">
        <v>115</v>
      </c>
      <c r="BF80" s="11">
        <v>10</v>
      </c>
      <c r="BH80" s="11">
        <v>1</v>
      </c>
      <c r="BI80" s="11">
        <v>1</v>
      </c>
      <c r="BJ80" s="11">
        <v>2</v>
      </c>
      <c r="BK80" s="11">
        <v>3</v>
      </c>
      <c r="BL80" s="11">
        <v>4</v>
      </c>
      <c r="BM80" s="11">
        <v>5</v>
      </c>
      <c r="BN80" s="11" t="s">
        <v>65</v>
      </c>
      <c r="BO80" s="11">
        <v>7</v>
      </c>
      <c r="BP80" s="11">
        <v>8</v>
      </c>
      <c r="BQ80" s="11" t="s">
        <v>115</v>
      </c>
      <c r="BR80" s="11">
        <v>10</v>
      </c>
      <c r="BS80" s="11">
        <v>1</v>
      </c>
      <c r="BT80" s="11">
        <v>1</v>
      </c>
      <c r="BU80" s="11">
        <v>2</v>
      </c>
      <c r="BV80" s="11">
        <v>3</v>
      </c>
      <c r="BW80" s="11">
        <v>4</v>
      </c>
      <c r="BX80" s="11">
        <v>5</v>
      </c>
      <c r="BY80" s="11" t="s">
        <v>65</v>
      </c>
      <c r="BZ80" s="11">
        <v>7</v>
      </c>
      <c r="CA80" s="11">
        <v>8</v>
      </c>
      <c r="CB80" s="11" t="s">
        <v>115</v>
      </c>
      <c r="CC80" s="11">
        <v>10</v>
      </c>
      <c r="CD80" s="11">
        <v>1</v>
      </c>
      <c r="CE80" s="11">
        <v>1</v>
      </c>
      <c r="CF80" s="11">
        <v>2</v>
      </c>
      <c r="CG80" s="11">
        <v>3</v>
      </c>
      <c r="CH80" s="11">
        <v>4</v>
      </c>
      <c r="CI80" s="11">
        <v>5</v>
      </c>
      <c r="CJ80" s="11" t="s">
        <v>65</v>
      </c>
      <c r="CK80" s="11">
        <v>7</v>
      </c>
      <c r="CL80" s="11">
        <v>8</v>
      </c>
      <c r="CM80" s="11" t="s">
        <v>115</v>
      </c>
      <c r="CN80" s="11">
        <v>10</v>
      </c>
      <c r="CO80" s="11">
        <v>1</v>
      </c>
      <c r="CP80" s="11">
        <v>1</v>
      </c>
      <c r="CQ80" s="11">
        <v>2</v>
      </c>
      <c r="CR80" s="11">
        <v>3</v>
      </c>
      <c r="CS80" s="11">
        <v>4</v>
      </c>
      <c r="CT80" s="11">
        <v>5</v>
      </c>
      <c r="CU80" s="11" t="s">
        <v>65</v>
      </c>
      <c r="CV80" s="11">
        <v>7</v>
      </c>
      <c r="CW80" s="11">
        <v>8</v>
      </c>
      <c r="CX80" s="11" t="s">
        <v>115</v>
      </c>
      <c r="CY80" s="11">
        <v>10</v>
      </c>
      <c r="CZ80" s="11">
        <v>1</v>
      </c>
      <c r="DA80" s="11">
        <v>1</v>
      </c>
      <c r="DB80" s="11">
        <v>2</v>
      </c>
      <c r="DC80" s="11">
        <v>3</v>
      </c>
      <c r="DD80" s="11">
        <v>4</v>
      </c>
      <c r="DE80" s="11">
        <v>5</v>
      </c>
      <c r="DF80" s="11" t="s">
        <v>65</v>
      </c>
      <c r="DG80" s="11">
        <v>7</v>
      </c>
      <c r="DH80" s="11">
        <v>8</v>
      </c>
      <c r="DI80" s="11" t="s">
        <v>115</v>
      </c>
      <c r="DJ80" s="11"/>
      <c r="DK80" s="613"/>
    </row>
    <row r="81" spans="1:119" ht="15" customHeight="1">
      <c r="A81" s="633" t="s">
        <v>12</v>
      </c>
      <c r="B81" s="634"/>
      <c r="C81" s="634"/>
      <c r="D81" s="634"/>
      <c r="E81" s="634"/>
      <c r="F81" s="634"/>
      <c r="G81" s="634"/>
      <c r="H81" s="634"/>
      <c r="I81" s="634"/>
      <c r="J81" s="634"/>
      <c r="K81" s="635"/>
      <c r="M81" s="633" t="s">
        <v>12</v>
      </c>
      <c r="N81" s="634"/>
      <c r="O81" s="634"/>
      <c r="P81" s="634"/>
      <c r="Q81" s="634"/>
      <c r="R81" s="634"/>
      <c r="S81" s="634"/>
      <c r="T81" s="634"/>
      <c r="U81" s="634"/>
      <c r="V81" s="634"/>
      <c r="W81" s="635"/>
      <c r="X81" s="633" t="s">
        <v>12</v>
      </c>
      <c r="Y81" s="634"/>
      <c r="Z81" s="634"/>
      <c r="AA81" s="634"/>
      <c r="AB81" s="634"/>
      <c r="AC81" s="634"/>
      <c r="AD81" s="634"/>
      <c r="AE81" s="634"/>
      <c r="AF81" s="634"/>
      <c r="AG81" s="634"/>
      <c r="AH81" s="635"/>
      <c r="AJ81" s="633" t="s">
        <v>12</v>
      </c>
      <c r="AK81" s="634"/>
      <c r="AL81" s="634"/>
      <c r="AM81" s="634"/>
      <c r="AN81" s="634"/>
      <c r="AO81" s="634"/>
      <c r="AP81" s="634"/>
      <c r="AQ81" s="634"/>
      <c r="AR81" s="634"/>
      <c r="AS81" s="634"/>
      <c r="AT81" s="635"/>
      <c r="AU81" s="82"/>
      <c r="AV81" s="633" t="s">
        <v>12</v>
      </c>
      <c r="AW81" s="634"/>
      <c r="AX81" s="634"/>
      <c r="AY81" s="634"/>
      <c r="AZ81" s="634"/>
      <c r="BA81" s="634"/>
      <c r="BB81" s="634"/>
      <c r="BC81" s="634"/>
      <c r="BD81" s="634"/>
      <c r="BE81" s="634"/>
      <c r="BF81" s="635"/>
      <c r="BH81" s="633" t="s">
        <v>12</v>
      </c>
      <c r="BI81" s="634"/>
      <c r="BJ81" s="634"/>
      <c r="BK81" s="634"/>
      <c r="BL81" s="634"/>
      <c r="BM81" s="634"/>
      <c r="BN81" s="634"/>
      <c r="BO81" s="634"/>
      <c r="BP81" s="634"/>
      <c r="BQ81" s="634"/>
      <c r="BR81" s="635"/>
      <c r="BS81" s="633" t="s">
        <v>12</v>
      </c>
      <c r="BT81" s="634"/>
      <c r="BU81" s="634"/>
      <c r="BV81" s="634"/>
      <c r="BW81" s="634"/>
      <c r="BX81" s="634"/>
      <c r="BY81" s="634"/>
      <c r="BZ81" s="634"/>
      <c r="CA81" s="634"/>
      <c r="CB81" s="634"/>
      <c r="CC81" s="635"/>
      <c r="CD81" s="633" t="s">
        <v>12</v>
      </c>
      <c r="CE81" s="634"/>
      <c r="CF81" s="634"/>
      <c r="CG81" s="634"/>
      <c r="CH81" s="634"/>
      <c r="CI81" s="634"/>
      <c r="CJ81" s="634"/>
      <c r="CK81" s="634"/>
      <c r="CL81" s="634"/>
      <c r="CM81" s="634"/>
      <c r="CN81" s="635"/>
      <c r="CO81" s="633" t="s">
        <v>12</v>
      </c>
      <c r="CP81" s="634"/>
      <c r="CQ81" s="634"/>
      <c r="CR81" s="634"/>
      <c r="CS81" s="634"/>
      <c r="CT81" s="634"/>
      <c r="CU81" s="634"/>
      <c r="CV81" s="634"/>
      <c r="CW81" s="634"/>
      <c r="CX81" s="634"/>
      <c r="CY81" s="635"/>
      <c r="CZ81" s="633" t="s">
        <v>12</v>
      </c>
      <c r="DA81" s="634"/>
      <c r="DB81" s="634"/>
      <c r="DC81" s="634"/>
      <c r="DD81" s="634"/>
      <c r="DE81" s="634"/>
      <c r="DF81" s="634"/>
      <c r="DG81" s="634"/>
      <c r="DH81" s="634"/>
      <c r="DI81" s="634"/>
      <c r="DJ81" s="635"/>
      <c r="DK81" s="103"/>
    </row>
    <row r="82" spans="1:119">
      <c r="A82" s="16"/>
      <c r="B82" s="8" t="s">
        <v>16</v>
      </c>
      <c r="C82" s="4" t="s">
        <v>47</v>
      </c>
      <c r="D82" s="68">
        <f>66.21*1000</f>
        <v>66210</v>
      </c>
      <c r="E82" s="35">
        <v>713</v>
      </c>
      <c r="F82" s="36">
        <v>1</v>
      </c>
      <c r="G82" s="46">
        <f>D82*F82/E82</f>
        <v>92.861150070126229</v>
      </c>
      <c r="H82" s="76">
        <v>8</v>
      </c>
      <c r="I82" s="17"/>
      <c r="J82" s="21">
        <f>H82*G82</f>
        <v>742.88920056100983</v>
      </c>
      <c r="K82" s="8"/>
      <c r="M82" s="428">
        <v>1</v>
      </c>
      <c r="N82" s="454" t="s">
        <v>16</v>
      </c>
      <c r="O82" s="4" t="s">
        <v>47</v>
      </c>
      <c r="P82" s="504">
        <f>9566/433*Q82</f>
        <v>1170.8960739030024</v>
      </c>
      <c r="Q82" s="393">
        <v>53</v>
      </c>
      <c r="R82" s="401">
        <v>1</v>
      </c>
      <c r="S82" s="402">
        <f>P82*R82/Q82</f>
        <v>22.092378752886837</v>
      </c>
      <c r="T82" s="76">
        <f>AE82</f>
        <v>7.5250000000000004</v>
      </c>
      <c r="U82" s="17"/>
      <c r="V82" s="455">
        <f>T82*S82</f>
        <v>166.24515011547345</v>
      </c>
      <c r="W82" s="728"/>
      <c r="X82" s="428">
        <v>1</v>
      </c>
      <c r="Y82" s="487" t="s">
        <v>16</v>
      </c>
      <c r="Z82" s="426" t="s">
        <v>47</v>
      </c>
      <c r="AA82" s="400"/>
      <c r="AB82" s="374">
        <f>AC$12</f>
        <v>47002</v>
      </c>
      <c r="AC82" s="401">
        <v>1</v>
      </c>
      <c r="AD82" s="402">
        <f>AA82*AC82/AB82</f>
        <v>0</v>
      </c>
      <c r="AE82" s="76">
        <f>AQ82</f>
        <v>7.5250000000000004</v>
      </c>
      <c r="AF82" s="75"/>
      <c r="AG82" s="488">
        <f>AE82*AD82</f>
        <v>0</v>
      </c>
      <c r="AH82" s="728"/>
      <c r="AJ82" s="428">
        <v>1</v>
      </c>
      <c r="AK82" s="518" t="s">
        <v>16</v>
      </c>
      <c r="AL82" s="4" t="s">
        <v>47</v>
      </c>
      <c r="AM82" s="504">
        <f>9566/433*AN82</f>
        <v>3689.4272517321019</v>
      </c>
      <c r="AN82" s="395">
        <f t="shared" ref="AN82:AN85" si="161">AO$12</f>
        <v>167</v>
      </c>
      <c r="AO82" s="410">
        <v>1</v>
      </c>
      <c r="AP82" s="519">
        <f>AM82*AO82/AN82</f>
        <v>22.092378752886837</v>
      </c>
      <c r="AQ82" s="387">
        <f>BC82</f>
        <v>7.5250000000000004</v>
      </c>
      <c r="AR82" s="427"/>
      <c r="AS82" s="520">
        <f>AQ82*AP82</f>
        <v>166.24515011547345</v>
      </c>
      <c r="AT82" s="731"/>
      <c r="AU82" s="8"/>
      <c r="AV82" s="428">
        <v>1</v>
      </c>
      <c r="AW82" s="544" t="s">
        <v>16</v>
      </c>
      <c r="AX82" s="426" t="s">
        <v>47</v>
      </c>
      <c r="AY82" s="504">
        <f>9889.5/433*AZ82</f>
        <v>4499.3799076212472</v>
      </c>
      <c r="AZ82" s="393">
        <f t="shared" ref="AZ82:AZ85" si="162">BA$12</f>
        <v>197</v>
      </c>
      <c r="BA82" s="401">
        <v>1</v>
      </c>
      <c r="BB82" s="402">
        <f>AY82*BA82/AZ82</f>
        <v>22.839491916859124</v>
      </c>
      <c r="BC82" s="76">
        <f>BO82</f>
        <v>7.5250000000000004</v>
      </c>
      <c r="BD82" s="75"/>
      <c r="BE82" s="545">
        <f>BC82*BB82</f>
        <v>171.86717667436491</v>
      </c>
      <c r="BF82" s="728"/>
      <c r="BH82" s="428">
        <v>1</v>
      </c>
      <c r="BI82" s="561" t="s">
        <v>16</v>
      </c>
      <c r="BJ82" s="426" t="s">
        <v>47</v>
      </c>
      <c r="BK82" s="504">
        <f>9566/433*BL82</f>
        <v>1060.4341801385681</v>
      </c>
      <c r="BL82" s="395">
        <f>BM$12</f>
        <v>48</v>
      </c>
      <c r="BM82" s="410">
        <v>1</v>
      </c>
      <c r="BN82" s="519">
        <f>BK82*BM82/BL82</f>
        <v>22.092378752886834</v>
      </c>
      <c r="BO82" s="387">
        <f>CK82</f>
        <v>7.5250000000000004</v>
      </c>
      <c r="BP82" s="378"/>
      <c r="BQ82" s="21">
        <f>BO82*BN82</f>
        <v>166.24515011547342</v>
      </c>
      <c r="BR82" s="728"/>
      <c r="BS82" s="428">
        <v>1</v>
      </c>
      <c r="BT82" s="454" t="s">
        <v>16</v>
      </c>
      <c r="BU82" s="4" t="s">
        <v>47</v>
      </c>
      <c r="BV82" s="400"/>
      <c r="BW82" s="393">
        <f>BX$12</f>
        <v>0</v>
      </c>
      <c r="BX82" s="401">
        <v>1</v>
      </c>
      <c r="BY82" s="402" t="e">
        <f>BV82*BX82/BW82</f>
        <v>#DIV/0!</v>
      </c>
      <c r="BZ82" s="76">
        <f>BO82</f>
        <v>7.5250000000000004</v>
      </c>
      <c r="CA82" s="75"/>
      <c r="CB82" s="455" t="e">
        <f>BZ82*BY82</f>
        <v>#DIV/0!</v>
      </c>
      <c r="CC82" s="731"/>
      <c r="CD82" s="428">
        <v>1</v>
      </c>
      <c r="CE82" s="579" t="s">
        <v>16</v>
      </c>
      <c r="CF82" s="426" t="s">
        <v>47</v>
      </c>
      <c r="CG82" s="400"/>
      <c r="CH82" s="393">
        <v>18</v>
      </c>
      <c r="CI82" s="401">
        <v>1</v>
      </c>
      <c r="CJ82" s="402">
        <f>CG82*CI82/CH82</f>
        <v>0</v>
      </c>
      <c r="CK82" s="76">
        <f>CV82</f>
        <v>7.5250000000000004</v>
      </c>
      <c r="CL82" s="75"/>
      <c r="CM82" s="580">
        <f>CK82*CJ82</f>
        <v>0</v>
      </c>
      <c r="CN82" s="731"/>
      <c r="CO82" s="428">
        <v>1</v>
      </c>
      <c r="CP82" s="487" t="s">
        <v>16</v>
      </c>
      <c r="CQ82" s="426" t="s">
        <v>47</v>
      </c>
      <c r="CR82" s="400"/>
      <c r="CS82" s="393">
        <f>CT$12</f>
        <v>4</v>
      </c>
      <c r="CT82" s="401">
        <v>1</v>
      </c>
      <c r="CU82" s="402">
        <f>CR82*CT82/CS82</f>
        <v>0</v>
      </c>
      <c r="CV82" s="76">
        <v>7.5250000000000004</v>
      </c>
      <c r="CW82" s="17"/>
      <c r="CX82" s="488">
        <f>CV82*CU82</f>
        <v>0</v>
      </c>
      <c r="CY82" s="731"/>
      <c r="CZ82" s="428">
        <v>1</v>
      </c>
      <c r="DA82" s="561" t="s">
        <v>16</v>
      </c>
      <c r="DB82" s="4" t="s">
        <v>47</v>
      </c>
      <c r="DC82" s="400"/>
      <c r="DD82" s="393">
        <f>DE$12</f>
        <v>387</v>
      </c>
      <c r="DE82" s="401">
        <v>1</v>
      </c>
      <c r="DF82" s="402">
        <f>DC82*DE82/DD82</f>
        <v>0</v>
      </c>
      <c r="DG82" s="76">
        <f>CV82</f>
        <v>7.5250000000000004</v>
      </c>
      <c r="DH82" s="75"/>
      <c r="DI82" s="21">
        <f>DG82*DF82</f>
        <v>0</v>
      </c>
      <c r="DJ82" s="731"/>
      <c r="DK82" s="614"/>
      <c r="DM82" s="44">
        <f>CX82*CS82+CM82*CH82+BQ82*BL82+BE82*AZ82+AS82*AN82+AG82*AB82+V82*Q82</f>
        <v>78411.53403579678</v>
      </c>
      <c r="DO82" s="44"/>
    </row>
    <row r="83" spans="1:119">
      <c r="A83" s="16"/>
      <c r="B83" s="8" t="s">
        <v>13</v>
      </c>
      <c r="C83" s="4" t="s">
        <v>163</v>
      </c>
      <c r="D83" s="68">
        <v>537.4</v>
      </c>
      <c r="E83" s="35">
        <v>713</v>
      </c>
      <c r="F83" s="36">
        <v>1</v>
      </c>
      <c r="G83" s="46">
        <f>D83*F83/E83</f>
        <v>0.75371669004207575</v>
      </c>
      <c r="H83" s="76">
        <v>2754.96</v>
      </c>
      <c r="I83" s="17"/>
      <c r="J83" s="21">
        <f>H83*G83</f>
        <v>2076.4593323983172</v>
      </c>
      <c r="K83" s="8"/>
      <c r="M83" s="428">
        <v>2</v>
      </c>
      <c r="N83" s="454" t="s">
        <v>13</v>
      </c>
      <c r="O83" s="4" t="s">
        <v>48</v>
      </c>
      <c r="P83" s="504">
        <f>969.2/433*Q83</f>
        <v>118.63187066974596</v>
      </c>
      <c r="Q83" s="393">
        <v>53</v>
      </c>
      <c r="R83" s="401">
        <v>1</v>
      </c>
      <c r="S83" s="402">
        <f>P83*R83/Q83</f>
        <v>2.2383371824480371</v>
      </c>
      <c r="T83" s="76">
        <f t="shared" ref="T83:T85" si="163">AE83</f>
        <v>3037.3150000000001</v>
      </c>
      <c r="U83" s="17"/>
      <c r="V83" s="455">
        <f>T83*S83</f>
        <v>6798.5350993071597</v>
      </c>
      <c r="W83" s="729"/>
      <c r="X83" s="428">
        <v>2</v>
      </c>
      <c r="Y83" s="487" t="s">
        <v>13</v>
      </c>
      <c r="Z83" s="426" t="s">
        <v>48</v>
      </c>
      <c r="AA83" s="400"/>
      <c r="AB83" s="374">
        <f t="shared" ref="AB83:AB85" si="164">AC$12</f>
        <v>47002</v>
      </c>
      <c r="AC83" s="401">
        <v>1</v>
      </c>
      <c r="AD83" s="402">
        <f>AA83*AC83/AB83</f>
        <v>0</v>
      </c>
      <c r="AE83" s="76">
        <f t="shared" ref="AE83:AE85" si="165">AQ83</f>
        <v>3037.3150000000001</v>
      </c>
      <c r="AF83" s="75"/>
      <c r="AG83" s="488">
        <f>AE83*AD83</f>
        <v>0</v>
      </c>
      <c r="AH83" s="729"/>
      <c r="AJ83" s="428">
        <v>2</v>
      </c>
      <c r="AK83" s="518" t="s">
        <v>13</v>
      </c>
      <c r="AL83" s="4" t="s">
        <v>48</v>
      </c>
      <c r="AM83" s="504">
        <f>969.2/433*AN83</f>
        <v>373.80230946882222</v>
      </c>
      <c r="AN83" s="395">
        <f t="shared" si="161"/>
        <v>167</v>
      </c>
      <c r="AO83" s="410">
        <v>1</v>
      </c>
      <c r="AP83" s="519">
        <f>AM83*AO83/AN83</f>
        <v>2.2383371824480371</v>
      </c>
      <c r="AQ83" s="387">
        <f t="shared" ref="AQ83:AQ85" si="166">BC83</f>
        <v>3037.3150000000001</v>
      </c>
      <c r="AR83" s="427"/>
      <c r="AS83" s="520">
        <f>AQ83*AP83</f>
        <v>6798.5350993071597</v>
      </c>
      <c r="AT83" s="729"/>
      <c r="AU83" s="8"/>
      <c r="AV83" s="428">
        <v>2</v>
      </c>
      <c r="AW83" s="544" t="s">
        <v>13</v>
      </c>
      <c r="AX83" s="426" t="s">
        <v>48</v>
      </c>
      <c r="AY83" s="504">
        <f>971.2/433*AZ83</f>
        <v>441.86235565819862</v>
      </c>
      <c r="AZ83" s="393">
        <f t="shared" si="162"/>
        <v>197</v>
      </c>
      <c r="BA83" s="401">
        <v>1</v>
      </c>
      <c r="BB83" s="402">
        <f>AY83*BA83/AZ83</f>
        <v>2.2429561200923787</v>
      </c>
      <c r="BC83" s="76">
        <f t="shared" ref="BC83:BC85" si="167">BO83</f>
        <v>3037.3150000000001</v>
      </c>
      <c r="BD83" s="75"/>
      <c r="BE83" s="545">
        <f>BC83*BB83</f>
        <v>6812.5642678983832</v>
      </c>
      <c r="BF83" s="729"/>
      <c r="BH83" s="428">
        <v>2</v>
      </c>
      <c r="BI83" s="561" t="s">
        <v>13</v>
      </c>
      <c r="BJ83" s="426" t="s">
        <v>48</v>
      </c>
      <c r="BK83" s="504">
        <f>969.2/433*BL83</f>
        <v>107.44018475750579</v>
      </c>
      <c r="BL83" s="395">
        <f t="shared" ref="BL83:BL85" si="168">BM$12</f>
        <v>48</v>
      </c>
      <c r="BM83" s="410">
        <v>1</v>
      </c>
      <c r="BN83" s="519">
        <f>BK83*BM83/BL83</f>
        <v>2.2383371824480371</v>
      </c>
      <c r="BO83" s="387">
        <f t="shared" ref="BO83:BO85" si="169">CK83</f>
        <v>3037.3150000000001</v>
      </c>
      <c r="BP83" s="378"/>
      <c r="BQ83" s="21">
        <f>BO83*BN83</f>
        <v>6798.5350993071597</v>
      </c>
      <c r="BR83" s="729"/>
      <c r="BS83" s="428">
        <v>2</v>
      </c>
      <c r="BT83" s="454" t="s">
        <v>13</v>
      </c>
      <c r="BU83" s="4" t="s">
        <v>48</v>
      </c>
      <c r="BV83" s="400"/>
      <c r="BW83" s="393">
        <f t="shared" ref="BW83:BW85" si="170">BX$12</f>
        <v>0</v>
      </c>
      <c r="BX83" s="401">
        <v>1</v>
      </c>
      <c r="BY83" s="402" t="e">
        <f>BV83*BX83/BW83</f>
        <v>#DIV/0!</v>
      </c>
      <c r="BZ83" s="76">
        <f>BO83</f>
        <v>3037.3150000000001</v>
      </c>
      <c r="CA83" s="75"/>
      <c r="CB83" s="455" t="e">
        <f>BZ83*BY83</f>
        <v>#DIV/0!</v>
      </c>
      <c r="CC83" s="729"/>
      <c r="CD83" s="428">
        <v>2</v>
      </c>
      <c r="CE83" s="579" t="s">
        <v>13</v>
      </c>
      <c r="CF83" s="426" t="s">
        <v>48</v>
      </c>
      <c r="CG83" s="400"/>
      <c r="CH83" s="393">
        <v>18</v>
      </c>
      <c r="CI83" s="401">
        <v>1</v>
      </c>
      <c r="CJ83" s="402">
        <f>CG83*CI83/CH83</f>
        <v>0</v>
      </c>
      <c r="CK83" s="76">
        <f t="shared" ref="CK83:CK85" si="171">CV83</f>
        <v>3037.3150000000001</v>
      </c>
      <c r="CL83" s="75"/>
      <c r="CM83" s="580">
        <f>CK83*CJ83</f>
        <v>0</v>
      </c>
      <c r="CN83" s="729"/>
      <c r="CO83" s="428">
        <v>2</v>
      </c>
      <c r="CP83" s="487" t="s">
        <v>13</v>
      </c>
      <c r="CQ83" s="426" t="s">
        <v>48</v>
      </c>
      <c r="CR83" s="400"/>
      <c r="CS83" s="393">
        <f t="shared" ref="CS83:CS85" si="172">CT$12</f>
        <v>4</v>
      </c>
      <c r="CT83" s="401">
        <v>1</v>
      </c>
      <c r="CU83" s="402">
        <f>CR83*CT83/CS83</f>
        <v>0</v>
      </c>
      <c r="CV83" s="76">
        <v>3037.3150000000001</v>
      </c>
      <c r="CW83" s="17"/>
      <c r="CX83" s="488">
        <f>CV83*CU83</f>
        <v>0</v>
      </c>
      <c r="CY83" s="729"/>
      <c r="CZ83" s="428">
        <v>2</v>
      </c>
      <c r="DA83" s="561" t="s">
        <v>13</v>
      </c>
      <c r="DB83" s="4" t="s">
        <v>48</v>
      </c>
      <c r="DC83" s="400"/>
      <c r="DD83" s="393">
        <f t="shared" ref="DD83:DD85" si="173">DE$12</f>
        <v>387</v>
      </c>
      <c r="DE83" s="401">
        <v>1</v>
      </c>
      <c r="DF83" s="402">
        <f>DC83*DE83/DD83</f>
        <v>0</v>
      </c>
      <c r="DG83" s="76">
        <f>CV83</f>
        <v>3037.3150000000001</v>
      </c>
      <c r="DH83" s="75"/>
      <c r="DI83" s="21">
        <f>DG83*DF83</f>
        <v>0</v>
      </c>
      <c r="DJ83" s="729"/>
      <c r="DK83" s="614"/>
      <c r="DM83" s="44">
        <f t="shared" ref="DM83:DM85" si="174">CX83*CS83+CM83*CH83+BQ83*BL83+BE83*AZ83+AS83*AN83+AG83*AB83+V83*Q83</f>
        <v>3164082.5673903003</v>
      </c>
      <c r="DO83" s="112"/>
    </row>
    <row r="84" spans="1:119" ht="15.75">
      <c r="A84" s="16"/>
      <c r="B84" s="8" t="s">
        <v>14</v>
      </c>
      <c r="C84" s="4" t="s">
        <v>46</v>
      </c>
      <c r="D84" s="68">
        <v>4039.93</v>
      </c>
      <c r="E84" s="35">
        <v>713</v>
      </c>
      <c r="F84" s="36">
        <v>1</v>
      </c>
      <c r="G84" s="46">
        <f>D84*F84/E84</f>
        <v>5.6661009817671806</v>
      </c>
      <c r="H84" s="76">
        <f>ROUND(41.51*1.18,2)</f>
        <v>48.98</v>
      </c>
      <c r="I84" s="17"/>
      <c r="J84" s="21">
        <f>H84*G84</f>
        <v>277.52562608695649</v>
      </c>
      <c r="K84" s="8"/>
      <c r="M84" s="428">
        <v>3</v>
      </c>
      <c r="N84" s="454" t="s">
        <v>14</v>
      </c>
      <c r="O84" s="4" t="s">
        <v>46</v>
      </c>
      <c r="P84" s="504">
        <f>3995.19/433*Q84</f>
        <v>489.01863741339491</v>
      </c>
      <c r="Q84" s="393">
        <v>53</v>
      </c>
      <c r="R84" s="401">
        <v>1</v>
      </c>
      <c r="S84" s="402">
        <f>P84*R84/Q84</f>
        <v>9.2267667436489607</v>
      </c>
      <c r="T84" s="76">
        <f t="shared" si="163"/>
        <v>54.255000000000003</v>
      </c>
      <c r="U84" s="17"/>
      <c r="V84" s="455">
        <f>T84*S84</f>
        <v>500.59822967667441</v>
      </c>
      <c r="W84" s="729"/>
      <c r="X84" s="428">
        <v>3</v>
      </c>
      <c r="Y84" s="487" t="s">
        <v>14</v>
      </c>
      <c r="Z84" s="426" t="s">
        <v>46</v>
      </c>
      <c r="AA84" s="400"/>
      <c r="AB84" s="374">
        <f t="shared" si="164"/>
        <v>47002</v>
      </c>
      <c r="AC84" s="401">
        <v>1</v>
      </c>
      <c r="AD84" s="402">
        <f>AA84*AC84/AB84</f>
        <v>0</v>
      </c>
      <c r="AE84" s="76">
        <f t="shared" si="165"/>
        <v>54.255000000000003</v>
      </c>
      <c r="AF84" s="75"/>
      <c r="AG84" s="488">
        <f>AE84*AD84</f>
        <v>0</v>
      </c>
      <c r="AH84" s="729"/>
      <c r="AJ84" s="428">
        <v>3</v>
      </c>
      <c r="AK84" s="518" t="s">
        <v>14</v>
      </c>
      <c r="AL84" s="4" t="s">
        <v>46</v>
      </c>
      <c r="AM84" s="504">
        <f>3995.19/433*AN84</f>
        <v>1540.8700461893764</v>
      </c>
      <c r="AN84" s="395">
        <f t="shared" si="161"/>
        <v>167</v>
      </c>
      <c r="AO84" s="410">
        <v>1</v>
      </c>
      <c r="AP84" s="519">
        <f>AM84*AO84/AN84</f>
        <v>9.2267667436489607</v>
      </c>
      <c r="AQ84" s="387">
        <f t="shared" si="166"/>
        <v>54.255000000000003</v>
      </c>
      <c r="AR84" s="427"/>
      <c r="AS84" s="520">
        <f>AQ84*AP84</f>
        <v>500.59822967667441</v>
      </c>
      <c r="AT84" s="729"/>
      <c r="AU84" s="8"/>
      <c r="AV84" s="428">
        <v>3</v>
      </c>
      <c r="AW84" s="544" t="s">
        <v>14</v>
      </c>
      <c r="AX84" s="426" t="s">
        <v>46</v>
      </c>
      <c r="AY84" s="504">
        <f>4005.71/433*AZ84</f>
        <v>1822.4592840646651</v>
      </c>
      <c r="AZ84" s="393">
        <f t="shared" si="162"/>
        <v>197</v>
      </c>
      <c r="BA84" s="401">
        <v>1</v>
      </c>
      <c r="BB84" s="402">
        <f>AY84*BA84/AZ84</f>
        <v>9.251062355658199</v>
      </c>
      <c r="BC84" s="76">
        <f t="shared" si="167"/>
        <v>54.255000000000003</v>
      </c>
      <c r="BD84" s="75"/>
      <c r="BE84" s="545">
        <f>BC84*BB84</f>
        <v>501.91638810623562</v>
      </c>
      <c r="BF84" s="729"/>
      <c r="BH84" s="428">
        <v>3</v>
      </c>
      <c r="BI84" s="561" t="s">
        <v>14</v>
      </c>
      <c r="BJ84" s="426" t="s">
        <v>46</v>
      </c>
      <c r="BK84" s="504">
        <f>3995.19/433*BL84</f>
        <v>442.88480369515014</v>
      </c>
      <c r="BL84" s="395">
        <f t="shared" si="168"/>
        <v>48</v>
      </c>
      <c r="BM84" s="410">
        <v>1</v>
      </c>
      <c r="BN84" s="519">
        <f>BK84*BM84/BL84</f>
        <v>9.2267667436489607</v>
      </c>
      <c r="BO84" s="387">
        <f t="shared" si="169"/>
        <v>54.255000000000003</v>
      </c>
      <c r="BP84" s="378"/>
      <c r="BQ84" s="21">
        <f>BO84*BN84</f>
        <v>500.59822967667441</v>
      </c>
      <c r="BR84" s="729"/>
      <c r="BS84" s="428">
        <v>3</v>
      </c>
      <c r="BT84" s="454" t="s">
        <v>14</v>
      </c>
      <c r="BU84" s="4" t="s">
        <v>46</v>
      </c>
      <c r="BV84" s="400"/>
      <c r="BW84" s="393">
        <f t="shared" si="170"/>
        <v>0</v>
      </c>
      <c r="BX84" s="401">
        <v>1</v>
      </c>
      <c r="BY84" s="402" t="e">
        <f>BV84*BX84/BW84</f>
        <v>#DIV/0!</v>
      </c>
      <c r="BZ84" s="76">
        <f>BO84</f>
        <v>54.255000000000003</v>
      </c>
      <c r="CA84" s="75"/>
      <c r="CB84" s="455" t="e">
        <f>BZ84*BY84</f>
        <v>#DIV/0!</v>
      </c>
      <c r="CC84" s="729"/>
      <c r="CD84" s="428">
        <v>3</v>
      </c>
      <c r="CE84" s="579" t="s">
        <v>14</v>
      </c>
      <c r="CF84" s="426" t="s">
        <v>46</v>
      </c>
      <c r="CG84" s="400"/>
      <c r="CH84" s="393">
        <v>18</v>
      </c>
      <c r="CI84" s="401">
        <v>1</v>
      </c>
      <c r="CJ84" s="402">
        <f>CG84*CI84/CH84</f>
        <v>0</v>
      </c>
      <c r="CK84" s="76">
        <f t="shared" si="171"/>
        <v>54.255000000000003</v>
      </c>
      <c r="CL84" s="75"/>
      <c r="CM84" s="580">
        <f>CK84*CJ84</f>
        <v>0</v>
      </c>
      <c r="CN84" s="729"/>
      <c r="CO84" s="428">
        <v>3</v>
      </c>
      <c r="CP84" s="487" t="s">
        <v>14</v>
      </c>
      <c r="CQ84" s="426" t="s">
        <v>46</v>
      </c>
      <c r="CR84" s="400"/>
      <c r="CS84" s="393">
        <f t="shared" si="172"/>
        <v>4</v>
      </c>
      <c r="CT84" s="401">
        <v>1</v>
      </c>
      <c r="CU84" s="402">
        <f>CR84*CT84/CS84</f>
        <v>0</v>
      </c>
      <c r="CV84" s="76">
        <v>54.255000000000003</v>
      </c>
      <c r="CW84" s="17"/>
      <c r="CX84" s="488">
        <f>CV84*CU84</f>
        <v>0</v>
      </c>
      <c r="CY84" s="729"/>
      <c r="CZ84" s="428">
        <v>3</v>
      </c>
      <c r="DA84" s="561" t="s">
        <v>14</v>
      </c>
      <c r="DB84" s="4" t="s">
        <v>46</v>
      </c>
      <c r="DC84" s="400"/>
      <c r="DD84" s="393">
        <f t="shared" si="173"/>
        <v>387</v>
      </c>
      <c r="DE84" s="401">
        <v>1</v>
      </c>
      <c r="DF84" s="402">
        <f>DC84*DE84/DD84</f>
        <v>0</v>
      </c>
      <c r="DG84" s="76">
        <f>ROUND(41.51*1.18,2)</f>
        <v>48.98</v>
      </c>
      <c r="DH84" s="75"/>
      <c r="DI84" s="21">
        <f>DG84*DF84</f>
        <v>0</v>
      </c>
      <c r="DJ84" s="729"/>
      <c r="DK84" s="614"/>
      <c r="DM84" s="44">
        <f t="shared" si="174"/>
        <v>233037.85401027717</v>
      </c>
    </row>
    <row r="85" spans="1:119" ht="15.75">
      <c r="A85" s="16"/>
      <c r="B85" s="8" t="s">
        <v>15</v>
      </c>
      <c r="C85" s="4" t="s">
        <v>46</v>
      </c>
      <c r="D85" s="68">
        <v>4039.93</v>
      </c>
      <c r="E85" s="35">
        <v>713</v>
      </c>
      <c r="F85" s="36">
        <v>1</v>
      </c>
      <c r="G85" s="46">
        <f t="shared" ref="G85" si="175">D85*F85/E85</f>
        <v>5.6661009817671806</v>
      </c>
      <c r="H85" s="76">
        <f>ROUND(39.58*1.18,2)</f>
        <v>46.7</v>
      </c>
      <c r="I85" s="17"/>
      <c r="J85" s="21">
        <f>H85*G85</f>
        <v>264.60691584852736</v>
      </c>
      <c r="K85" s="8"/>
      <c r="M85" s="428">
        <v>4</v>
      </c>
      <c r="N85" s="454" t="s">
        <v>15</v>
      </c>
      <c r="O85" s="4" t="s">
        <v>46</v>
      </c>
      <c r="P85" s="504">
        <f>3995.19/431*Q85</f>
        <v>491.28786542923439</v>
      </c>
      <c r="Q85" s="393">
        <v>53</v>
      </c>
      <c r="R85" s="401">
        <v>1</v>
      </c>
      <c r="S85" s="402">
        <f t="shared" ref="S85" si="176">P85*R85/Q85</f>
        <v>9.2695823665893275</v>
      </c>
      <c r="T85" s="76">
        <f t="shared" si="163"/>
        <v>51.734999999999999</v>
      </c>
      <c r="U85" s="17"/>
      <c r="V85" s="455">
        <f>T85*S85</f>
        <v>479.56184373549888</v>
      </c>
      <c r="W85" s="729"/>
      <c r="X85" s="428">
        <v>4</v>
      </c>
      <c r="Y85" s="487" t="s">
        <v>15</v>
      </c>
      <c r="Z85" s="426" t="s">
        <v>46</v>
      </c>
      <c r="AA85" s="400"/>
      <c r="AB85" s="374">
        <f t="shared" si="164"/>
        <v>47002</v>
      </c>
      <c r="AC85" s="401">
        <v>1</v>
      </c>
      <c r="AD85" s="402">
        <f t="shared" ref="AD85" si="177">AA85*AC85/AB85</f>
        <v>0</v>
      </c>
      <c r="AE85" s="76">
        <f t="shared" si="165"/>
        <v>51.734999999999999</v>
      </c>
      <c r="AF85" s="75"/>
      <c r="AG85" s="488">
        <f>AE85*AD85</f>
        <v>0</v>
      </c>
      <c r="AH85" s="729"/>
      <c r="AJ85" s="428">
        <v>4</v>
      </c>
      <c r="AK85" s="518" t="s">
        <v>15</v>
      </c>
      <c r="AL85" s="4" t="s">
        <v>46</v>
      </c>
      <c r="AM85" s="504">
        <f>3995.19/431*AN85</f>
        <v>1548.0202552204178</v>
      </c>
      <c r="AN85" s="395">
        <f t="shared" si="161"/>
        <v>167</v>
      </c>
      <c r="AO85" s="410">
        <v>1</v>
      </c>
      <c r="AP85" s="519">
        <f t="shared" ref="AP85" si="178">AM85*AO85/AN85</f>
        <v>9.2695823665893275</v>
      </c>
      <c r="AQ85" s="387">
        <f t="shared" si="166"/>
        <v>51.734999999999999</v>
      </c>
      <c r="AR85" s="427"/>
      <c r="AS85" s="520">
        <f>AQ85*AP85</f>
        <v>479.56184373549888</v>
      </c>
      <c r="AT85" s="729"/>
      <c r="AU85" s="8"/>
      <c r="AV85" s="428">
        <v>4</v>
      </c>
      <c r="AW85" s="544" t="s">
        <v>15</v>
      </c>
      <c r="AX85" s="426" t="s">
        <v>46</v>
      </c>
      <c r="AY85" s="504">
        <f>4005.704/431*AZ85</f>
        <v>1830.9134292343388</v>
      </c>
      <c r="AZ85" s="393">
        <f t="shared" si="162"/>
        <v>197</v>
      </c>
      <c r="BA85" s="401">
        <v>1</v>
      </c>
      <c r="BB85" s="402">
        <f t="shared" ref="BB85" si="179">AY85*BA85/AZ85</f>
        <v>9.2939767981438521</v>
      </c>
      <c r="BC85" s="76">
        <f t="shared" si="167"/>
        <v>51.734999999999999</v>
      </c>
      <c r="BD85" s="75"/>
      <c r="BE85" s="545">
        <f>BC85*BB85</f>
        <v>480.82388965197219</v>
      </c>
      <c r="BF85" s="729"/>
      <c r="BH85" s="428">
        <v>4</v>
      </c>
      <c r="BI85" s="561" t="s">
        <v>15</v>
      </c>
      <c r="BJ85" s="426" t="s">
        <v>46</v>
      </c>
      <c r="BK85" s="504">
        <f>3995.19/431*BL85</f>
        <v>444.93995359628775</v>
      </c>
      <c r="BL85" s="395">
        <f t="shared" si="168"/>
        <v>48</v>
      </c>
      <c r="BM85" s="410">
        <v>1</v>
      </c>
      <c r="BN85" s="519">
        <f t="shared" ref="BN85" si="180">BK85*BM85/BL85</f>
        <v>9.2695823665893275</v>
      </c>
      <c r="BO85" s="387">
        <f t="shared" si="169"/>
        <v>51.734999999999999</v>
      </c>
      <c r="BP85" s="378"/>
      <c r="BQ85" s="21">
        <f>BO85*BN85</f>
        <v>479.56184373549888</v>
      </c>
      <c r="BR85" s="729"/>
      <c r="BS85" s="428">
        <v>4</v>
      </c>
      <c r="BT85" s="454" t="s">
        <v>15</v>
      </c>
      <c r="BU85" s="4" t="s">
        <v>46</v>
      </c>
      <c r="BV85" s="400"/>
      <c r="BW85" s="393">
        <f t="shared" si="170"/>
        <v>0</v>
      </c>
      <c r="BX85" s="401">
        <v>1</v>
      </c>
      <c r="BY85" s="402" t="e">
        <f t="shared" ref="BY85" si="181">BV85*BX85/BW85</f>
        <v>#DIV/0!</v>
      </c>
      <c r="BZ85" s="76">
        <f>BO85</f>
        <v>51.734999999999999</v>
      </c>
      <c r="CA85" s="75"/>
      <c r="CB85" s="455" t="e">
        <f>BZ85*BY85</f>
        <v>#DIV/0!</v>
      </c>
      <c r="CC85" s="729"/>
      <c r="CD85" s="428">
        <v>4</v>
      </c>
      <c r="CE85" s="579" t="s">
        <v>15</v>
      </c>
      <c r="CF85" s="426" t="s">
        <v>46</v>
      </c>
      <c r="CG85" s="400"/>
      <c r="CH85" s="393">
        <v>18</v>
      </c>
      <c r="CI85" s="401">
        <v>1</v>
      </c>
      <c r="CJ85" s="402">
        <f t="shared" ref="CJ85" si="182">CG85*CI85/CH85</f>
        <v>0</v>
      </c>
      <c r="CK85" s="76">
        <f t="shared" si="171"/>
        <v>51.734999999999999</v>
      </c>
      <c r="CL85" s="75"/>
      <c r="CM85" s="580">
        <f>CK85*CJ85</f>
        <v>0</v>
      </c>
      <c r="CN85" s="729"/>
      <c r="CO85" s="428">
        <v>4</v>
      </c>
      <c r="CP85" s="487" t="s">
        <v>15</v>
      </c>
      <c r="CQ85" s="426" t="s">
        <v>46</v>
      </c>
      <c r="CR85" s="400"/>
      <c r="CS85" s="393">
        <f t="shared" si="172"/>
        <v>4</v>
      </c>
      <c r="CT85" s="401">
        <v>1</v>
      </c>
      <c r="CU85" s="402">
        <f t="shared" ref="CU85" si="183">CR85*CT85/CS85</f>
        <v>0</v>
      </c>
      <c r="CV85" s="76">
        <v>51.734999999999999</v>
      </c>
      <c r="CW85" s="17"/>
      <c r="CX85" s="488">
        <f>CV85*CU85</f>
        <v>0</v>
      </c>
      <c r="CY85" s="729"/>
      <c r="CZ85" s="428">
        <v>4</v>
      </c>
      <c r="DA85" s="561" t="s">
        <v>15</v>
      </c>
      <c r="DB85" s="4" t="s">
        <v>46</v>
      </c>
      <c r="DC85" s="400"/>
      <c r="DD85" s="393">
        <f t="shared" si="173"/>
        <v>387</v>
      </c>
      <c r="DE85" s="401">
        <v>1</v>
      </c>
      <c r="DF85" s="402">
        <f t="shared" ref="DF85" si="184">DC85*DE85/DD85</f>
        <v>0</v>
      </c>
      <c r="DG85" s="76">
        <f>CV85</f>
        <v>51.734999999999999</v>
      </c>
      <c r="DH85" s="75"/>
      <c r="DI85" s="21">
        <f>DG85*DF85</f>
        <v>0</v>
      </c>
      <c r="DJ85" s="729"/>
      <c r="DK85" s="614"/>
      <c r="DM85" s="44">
        <f t="shared" si="174"/>
        <v>223244.88038255222</v>
      </c>
    </row>
    <row r="86" spans="1:119">
      <c r="A86" s="620" t="s">
        <v>27</v>
      </c>
      <c r="B86" s="621"/>
      <c r="C86" s="621"/>
      <c r="D86" s="621"/>
      <c r="E86" s="621"/>
      <c r="F86" s="621"/>
      <c r="G86" s="621"/>
      <c r="H86" s="621"/>
      <c r="I86" s="622"/>
      <c r="J86" s="22">
        <f>SUM(J82:J85)</f>
        <v>3361.4810748948107</v>
      </c>
      <c r="K86" s="8">
        <f>J86*E84</f>
        <v>2396736.0063999998</v>
      </c>
      <c r="M86" s="744" t="s">
        <v>27</v>
      </c>
      <c r="N86" s="745"/>
      <c r="O86" s="745"/>
      <c r="P86" s="745"/>
      <c r="Q86" s="745"/>
      <c r="R86" s="745"/>
      <c r="S86" s="745"/>
      <c r="T86" s="745"/>
      <c r="U86" s="746"/>
      <c r="V86" s="456">
        <f>SUM(V82:V85)</f>
        <v>7944.9403228348065</v>
      </c>
      <c r="W86" s="730"/>
      <c r="X86" s="764" t="s">
        <v>27</v>
      </c>
      <c r="Y86" s="765"/>
      <c r="Z86" s="765"/>
      <c r="AA86" s="765"/>
      <c r="AB86" s="765"/>
      <c r="AC86" s="765"/>
      <c r="AD86" s="765"/>
      <c r="AE86" s="765"/>
      <c r="AF86" s="766"/>
      <c r="AG86" s="489">
        <f>SUM(AG82:AG85)</f>
        <v>0</v>
      </c>
      <c r="AH86" s="730"/>
      <c r="AJ86" s="717" t="s">
        <v>27</v>
      </c>
      <c r="AK86" s="718"/>
      <c r="AL86" s="718"/>
      <c r="AM86" s="718"/>
      <c r="AN86" s="718"/>
      <c r="AO86" s="718"/>
      <c r="AP86" s="718"/>
      <c r="AQ86" s="718"/>
      <c r="AR86" s="719"/>
      <c r="AS86" s="521">
        <f>SUM(AS82:AS85)</f>
        <v>7944.9403228348065</v>
      </c>
      <c r="AT86" s="730"/>
      <c r="AU86" s="101"/>
      <c r="AV86" s="735" t="s">
        <v>27</v>
      </c>
      <c r="AW86" s="736"/>
      <c r="AX86" s="736"/>
      <c r="AY86" s="736"/>
      <c r="AZ86" s="736"/>
      <c r="BA86" s="736"/>
      <c r="BB86" s="736"/>
      <c r="BC86" s="736"/>
      <c r="BD86" s="737"/>
      <c r="BE86" s="546">
        <f>SUM(BE82:BE85)</f>
        <v>7967.1717223309561</v>
      </c>
      <c r="BF86" s="730"/>
      <c r="BH86" s="620" t="s">
        <v>27</v>
      </c>
      <c r="BI86" s="621"/>
      <c r="BJ86" s="621"/>
      <c r="BK86" s="621"/>
      <c r="BL86" s="621"/>
      <c r="BM86" s="621"/>
      <c r="BN86" s="621"/>
      <c r="BO86" s="621"/>
      <c r="BP86" s="622"/>
      <c r="BQ86" s="22">
        <f>SUM(BQ82:BQ85)</f>
        <v>7944.9403228348065</v>
      </c>
      <c r="BR86" s="730"/>
      <c r="BS86" s="744" t="s">
        <v>27</v>
      </c>
      <c r="BT86" s="745"/>
      <c r="BU86" s="745"/>
      <c r="BV86" s="745"/>
      <c r="BW86" s="745"/>
      <c r="BX86" s="745"/>
      <c r="BY86" s="745"/>
      <c r="BZ86" s="745"/>
      <c r="CA86" s="746"/>
      <c r="CB86" s="456" t="e">
        <f>SUM(CB82:CB85)</f>
        <v>#DIV/0!</v>
      </c>
      <c r="CC86" s="730"/>
      <c r="CD86" s="774" t="s">
        <v>27</v>
      </c>
      <c r="CE86" s="775"/>
      <c r="CF86" s="775"/>
      <c r="CG86" s="775"/>
      <c r="CH86" s="775"/>
      <c r="CI86" s="775"/>
      <c r="CJ86" s="775"/>
      <c r="CK86" s="775"/>
      <c r="CL86" s="776"/>
      <c r="CM86" s="581">
        <f>SUM(CM82:CM85)</f>
        <v>0</v>
      </c>
      <c r="CN86" s="730"/>
      <c r="CO86" s="785" t="s">
        <v>27</v>
      </c>
      <c r="CP86" s="786"/>
      <c r="CQ86" s="786"/>
      <c r="CR86" s="786"/>
      <c r="CS86" s="786"/>
      <c r="CT86" s="786"/>
      <c r="CU86" s="786"/>
      <c r="CV86" s="786"/>
      <c r="CW86" s="787"/>
      <c r="CX86" s="489">
        <f>SUM(CX82:CX85)</f>
        <v>0</v>
      </c>
      <c r="CY86" s="730"/>
      <c r="CZ86" s="788" t="s">
        <v>27</v>
      </c>
      <c r="DA86" s="789"/>
      <c r="DB86" s="789"/>
      <c r="DC86" s="789"/>
      <c r="DD86" s="789"/>
      <c r="DE86" s="789"/>
      <c r="DF86" s="789"/>
      <c r="DG86" s="789"/>
      <c r="DH86" s="790"/>
      <c r="DI86" s="22">
        <f>SUM(DI82:DI85)</f>
        <v>0</v>
      </c>
      <c r="DJ86" s="730"/>
      <c r="DK86" s="614"/>
      <c r="DL86" s="44"/>
      <c r="DM86" s="599">
        <f>SUM(DM82:DM85)</f>
        <v>3698776.8358189263</v>
      </c>
      <c r="DN86" s="44">
        <v>3698776.84</v>
      </c>
      <c r="DO86" s="44"/>
    </row>
    <row r="87" spans="1:119" ht="15" customHeight="1">
      <c r="A87" s="633" t="s">
        <v>69</v>
      </c>
      <c r="B87" s="634"/>
      <c r="C87" s="634"/>
      <c r="D87" s="634"/>
      <c r="E87" s="634"/>
      <c r="F87" s="634"/>
      <c r="G87" s="634"/>
      <c r="H87" s="634"/>
      <c r="I87" s="634"/>
      <c r="J87" s="634"/>
      <c r="K87" s="635"/>
      <c r="M87" s="633" t="s">
        <v>69</v>
      </c>
      <c r="N87" s="634"/>
      <c r="O87" s="634"/>
      <c r="P87" s="634"/>
      <c r="Q87" s="634"/>
      <c r="R87" s="634"/>
      <c r="S87" s="634"/>
      <c r="T87" s="634"/>
      <c r="U87" s="634"/>
      <c r="V87" s="634"/>
      <c r="W87" s="635"/>
      <c r="X87" s="633" t="s">
        <v>69</v>
      </c>
      <c r="Y87" s="634"/>
      <c r="Z87" s="634"/>
      <c r="AA87" s="634"/>
      <c r="AB87" s="634"/>
      <c r="AC87" s="634"/>
      <c r="AD87" s="634"/>
      <c r="AE87" s="634"/>
      <c r="AF87" s="634"/>
      <c r="AG87" s="634"/>
      <c r="AH87" s="635"/>
      <c r="AJ87" s="633" t="s">
        <v>69</v>
      </c>
      <c r="AK87" s="634"/>
      <c r="AL87" s="634"/>
      <c r="AM87" s="634"/>
      <c r="AN87" s="634"/>
      <c r="AO87" s="634"/>
      <c r="AP87" s="634"/>
      <c r="AQ87" s="634"/>
      <c r="AR87" s="634"/>
      <c r="AS87" s="634"/>
      <c r="AT87" s="635"/>
      <c r="AU87" s="82"/>
      <c r="AV87" s="633" t="s">
        <v>69</v>
      </c>
      <c r="AW87" s="634"/>
      <c r="AX87" s="634"/>
      <c r="AY87" s="634"/>
      <c r="AZ87" s="634"/>
      <c r="BA87" s="634"/>
      <c r="BB87" s="634"/>
      <c r="BC87" s="634"/>
      <c r="BD87" s="634"/>
      <c r="BE87" s="634"/>
      <c r="BF87" s="635"/>
      <c r="BH87" s="633" t="s">
        <v>69</v>
      </c>
      <c r="BI87" s="634"/>
      <c r="BJ87" s="634"/>
      <c r="BK87" s="634"/>
      <c r="BL87" s="634"/>
      <c r="BM87" s="634"/>
      <c r="BN87" s="634"/>
      <c r="BO87" s="634"/>
      <c r="BP87" s="634"/>
      <c r="BQ87" s="634"/>
      <c r="BR87" s="635"/>
      <c r="BS87" s="633" t="s">
        <v>69</v>
      </c>
      <c r="BT87" s="634"/>
      <c r="BU87" s="634"/>
      <c r="BV87" s="634"/>
      <c r="BW87" s="634"/>
      <c r="BX87" s="634"/>
      <c r="BY87" s="634"/>
      <c r="BZ87" s="634"/>
      <c r="CA87" s="634"/>
      <c r="CB87" s="634"/>
      <c r="CC87" s="635"/>
      <c r="CD87" s="633" t="s">
        <v>69</v>
      </c>
      <c r="CE87" s="634"/>
      <c r="CF87" s="634"/>
      <c r="CG87" s="634"/>
      <c r="CH87" s="634"/>
      <c r="CI87" s="634"/>
      <c r="CJ87" s="634"/>
      <c r="CK87" s="634"/>
      <c r="CL87" s="634"/>
      <c r="CM87" s="634"/>
      <c r="CN87" s="635"/>
      <c r="CO87" s="633" t="s">
        <v>69</v>
      </c>
      <c r="CP87" s="634"/>
      <c r="CQ87" s="634"/>
      <c r="CR87" s="634"/>
      <c r="CS87" s="634"/>
      <c r="CT87" s="634"/>
      <c r="CU87" s="634"/>
      <c r="CV87" s="634"/>
      <c r="CW87" s="634"/>
      <c r="CX87" s="634"/>
      <c r="CY87" s="635"/>
      <c r="CZ87" s="633" t="s">
        <v>69</v>
      </c>
      <c r="DA87" s="634"/>
      <c r="DB87" s="634"/>
      <c r="DC87" s="634"/>
      <c r="DD87" s="634"/>
      <c r="DE87" s="634"/>
      <c r="DF87" s="634"/>
      <c r="DG87" s="634"/>
      <c r="DH87" s="634"/>
      <c r="DI87" s="634"/>
      <c r="DJ87" s="635"/>
      <c r="DK87" s="103"/>
      <c r="DL87" s="44"/>
      <c r="DN87" s="44">
        <f>DN86-DM86</f>
        <v>4.1810735128819942E-3</v>
      </c>
      <c r="DO87" s="44"/>
    </row>
    <row r="88" spans="1:119" ht="51" customHeight="1">
      <c r="A88" s="16"/>
      <c r="B88" s="16" t="s">
        <v>17</v>
      </c>
      <c r="C88" s="10" t="s">
        <v>54</v>
      </c>
      <c r="D88" s="38">
        <v>1</v>
      </c>
      <c r="E88" s="35">
        <v>713</v>
      </c>
      <c r="F88" s="36">
        <v>1</v>
      </c>
      <c r="G88" s="41">
        <f>D88*F88/E88</f>
        <v>1.4025245441795231E-3</v>
      </c>
      <c r="H88" s="91">
        <v>88000</v>
      </c>
      <c r="I88" s="17"/>
      <c r="J88" s="21">
        <f>H88*G88</f>
        <v>123.42215988779803</v>
      </c>
      <c r="K88" s="8"/>
      <c r="M88" s="428">
        <v>1</v>
      </c>
      <c r="N88" s="457" t="s">
        <v>17</v>
      </c>
      <c r="O88" s="404" t="s">
        <v>54</v>
      </c>
      <c r="P88" s="387">
        <f t="shared" ref="P88:P93" si="185">1/465*Q88</f>
        <v>0.11397849462365592</v>
      </c>
      <c r="Q88" s="395">
        <v>53</v>
      </c>
      <c r="R88" s="410">
        <v>1</v>
      </c>
      <c r="S88" s="411">
        <f>P88*R88/Q88</f>
        <v>2.1505376344086021E-3</v>
      </c>
      <c r="T88" s="407">
        <f>AE88</f>
        <v>206853</v>
      </c>
      <c r="U88" s="378"/>
      <c r="V88" s="455">
        <f>T88*S88</f>
        <v>444.84516129032261</v>
      </c>
      <c r="W88" s="731"/>
      <c r="X88" s="428">
        <v>1</v>
      </c>
      <c r="Y88" s="490" t="s">
        <v>17</v>
      </c>
      <c r="Z88" s="404" t="s">
        <v>54</v>
      </c>
      <c r="AA88" s="405"/>
      <c r="AB88" s="374">
        <f t="shared" ref="AB88:AB94" si="186">AC$12</f>
        <v>47002</v>
      </c>
      <c r="AC88" s="401">
        <v>1</v>
      </c>
      <c r="AD88" s="406">
        <f>AA88*AC88/AB88</f>
        <v>0</v>
      </c>
      <c r="AE88" s="407">
        <f>AQ88</f>
        <v>206853</v>
      </c>
      <c r="AF88" s="75"/>
      <c r="AG88" s="488">
        <f>AE88*AD88</f>
        <v>0</v>
      </c>
      <c r="AH88" s="731"/>
      <c r="AJ88" s="428">
        <v>1</v>
      </c>
      <c r="AK88" s="522" t="s">
        <v>17</v>
      </c>
      <c r="AL88" s="404" t="s">
        <v>54</v>
      </c>
      <c r="AM88" s="387">
        <f t="shared" ref="AM88:AM93" si="187">1/465*AN88</f>
        <v>0.35913978494623655</v>
      </c>
      <c r="AN88" s="395">
        <f t="shared" ref="AN88:AN94" si="188">AO$12</f>
        <v>167</v>
      </c>
      <c r="AO88" s="410">
        <v>1</v>
      </c>
      <c r="AP88" s="411">
        <f>AM88*AO88/AN88</f>
        <v>2.1505376344086021E-3</v>
      </c>
      <c r="AQ88" s="407">
        <f>BC88</f>
        <v>206853</v>
      </c>
      <c r="AR88" s="427"/>
      <c r="AS88" s="520">
        <f>AQ88*AP88</f>
        <v>444.84516129032261</v>
      </c>
      <c r="AT88" s="731"/>
      <c r="AU88" s="8"/>
      <c r="AV88" s="428">
        <v>1</v>
      </c>
      <c r="AW88" s="547" t="s">
        <v>17</v>
      </c>
      <c r="AX88" s="404" t="s">
        <v>54</v>
      </c>
      <c r="AY88" s="405">
        <f t="shared" ref="AY88:AY93" si="189">1/465*AZ88</f>
        <v>0.42365591397849461</v>
      </c>
      <c r="AZ88" s="393">
        <f t="shared" ref="AZ88:AZ94" si="190">BA$12</f>
        <v>197</v>
      </c>
      <c r="BA88" s="401">
        <v>1</v>
      </c>
      <c r="BB88" s="406">
        <f>AY88*BA88/AZ88</f>
        <v>2.1505376344086021E-3</v>
      </c>
      <c r="BC88" s="407">
        <f>BO88</f>
        <v>206853</v>
      </c>
      <c r="BD88" s="75"/>
      <c r="BE88" s="545">
        <f>BC88*BB88</f>
        <v>444.84516129032261</v>
      </c>
      <c r="BF88" s="731"/>
      <c r="BH88" s="428">
        <v>1</v>
      </c>
      <c r="BI88" s="562" t="s">
        <v>17</v>
      </c>
      <c r="BJ88" s="404" t="s">
        <v>54</v>
      </c>
      <c r="BK88" s="387">
        <f t="shared" ref="BK88:BK93" si="191">1/465*BL88</f>
        <v>0.1032258064516129</v>
      </c>
      <c r="BL88" s="395">
        <v>48</v>
      </c>
      <c r="BM88" s="410">
        <v>1</v>
      </c>
      <c r="BN88" s="411">
        <f>BK88*BM88/BL88</f>
        <v>2.1505376344086021E-3</v>
      </c>
      <c r="BO88" s="407">
        <f>CK88</f>
        <v>206853</v>
      </c>
      <c r="BP88" s="427"/>
      <c r="BQ88" s="21">
        <f>BO88*BN88</f>
        <v>444.84516129032261</v>
      </c>
      <c r="BR88" s="731"/>
      <c r="BS88" s="428">
        <v>1</v>
      </c>
      <c r="BT88" s="457" t="s">
        <v>17</v>
      </c>
      <c r="BU88" s="404" t="s">
        <v>54</v>
      </c>
      <c r="BV88" s="405"/>
      <c r="BW88" s="395">
        <f t="shared" ref="BW88:BW94" si="192">BX$12</f>
        <v>0</v>
      </c>
      <c r="BX88" s="410">
        <v>1</v>
      </c>
      <c r="BY88" s="411" t="e">
        <f>BV88*BX88/BW88</f>
        <v>#DIV/0!</v>
      </c>
      <c r="BZ88" s="407">
        <f>BO88</f>
        <v>206853</v>
      </c>
      <c r="CA88" s="427"/>
      <c r="CB88" s="455" t="e">
        <f>BZ88*BY88</f>
        <v>#DIV/0!</v>
      </c>
      <c r="CC88" s="731"/>
      <c r="CD88" s="428">
        <v>1</v>
      </c>
      <c r="CE88" s="582" t="s">
        <v>17</v>
      </c>
      <c r="CF88" s="404" t="s">
        <v>54</v>
      </c>
      <c r="CG88" s="405"/>
      <c r="CH88" s="393">
        <v>18</v>
      </c>
      <c r="CI88" s="401">
        <v>1</v>
      </c>
      <c r="CJ88" s="406">
        <f>CG88*CI88/CH88</f>
        <v>0</v>
      </c>
      <c r="CK88" s="407">
        <f>CV88</f>
        <v>206853</v>
      </c>
      <c r="CL88" s="75"/>
      <c r="CM88" s="580">
        <f>CK88*CJ88</f>
        <v>0</v>
      </c>
      <c r="CN88" s="731"/>
      <c r="CO88" s="428">
        <v>1</v>
      </c>
      <c r="CP88" s="490" t="s">
        <v>17</v>
      </c>
      <c r="CQ88" s="10" t="s">
        <v>54</v>
      </c>
      <c r="CR88" s="405"/>
      <c r="CS88" s="393">
        <f t="shared" ref="CS88:CS94" si="193">CT$12</f>
        <v>4</v>
      </c>
      <c r="CT88" s="401">
        <v>1</v>
      </c>
      <c r="CU88" s="406">
        <f>CR88*CT88/CS88</f>
        <v>0</v>
      </c>
      <c r="CV88" s="91">
        <v>206853</v>
      </c>
      <c r="CW88" s="17"/>
      <c r="CX88" s="488">
        <f>CV88*CU88</f>
        <v>0</v>
      </c>
      <c r="CY88" s="731"/>
      <c r="CZ88" s="428">
        <v>1</v>
      </c>
      <c r="DA88" s="562" t="s">
        <v>17</v>
      </c>
      <c r="DB88" s="10" t="s">
        <v>54</v>
      </c>
      <c r="DC88" s="405"/>
      <c r="DD88" s="393">
        <f t="shared" ref="DD88:DD94" si="194">DE$12</f>
        <v>387</v>
      </c>
      <c r="DE88" s="401">
        <v>1</v>
      </c>
      <c r="DF88" s="406">
        <f>DC88*DE88/DD88</f>
        <v>0</v>
      </c>
      <c r="DG88" s="407">
        <f>CV88</f>
        <v>206853</v>
      </c>
      <c r="DH88" s="17"/>
      <c r="DI88" s="21">
        <f>DG88*DF88</f>
        <v>0</v>
      </c>
      <c r="DJ88" s="731"/>
      <c r="DK88" s="614"/>
      <c r="DM88" s="44">
        <f>CX88*CS88+CM88*CH88+BQ88*BL88+BE88*AZ88+AS88*AN88+AG88*AB88+V88*Q88</f>
        <v>206853</v>
      </c>
    </row>
    <row r="89" spans="1:119" ht="21" customHeight="1">
      <c r="A89" s="16"/>
      <c r="B89" s="16" t="s">
        <v>18</v>
      </c>
      <c r="C89" s="10" t="s">
        <v>54</v>
      </c>
      <c r="D89" s="38">
        <v>1</v>
      </c>
      <c r="E89" s="35">
        <v>713</v>
      </c>
      <c r="F89" s="36">
        <v>1</v>
      </c>
      <c r="G89" s="41">
        <f>D89*F89/E89</f>
        <v>1.4025245441795231E-3</v>
      </c>
      <c r="H89" s="91">
        <v>200000</v>
      </c>
      <c r="I89" s="17"/>
      <c r="J89" s="21">
        <f t="shared" ref="J89:J94" si="195">H89*G89</f>
        <v>280.50490883590464</v>
      </c>
      <c r="K89" s="8"/>
      <c r="M89" s="428">
        <v>2</v>
      </c>
      <c r="N89" s="457" t="s">
        <v>18</v>
      </c>
      <c r="O89" s="404" t="s">
        <v>54</v>
      </c>
      <c r="P89" s="387">
        <f t="shared" si="185"/>
        <v>0.11397849462365592</v>
      </c>
      <c r="Q89" s="395">
        <v>53</v>
      </c>
      <c r="R89" s="410">
        <v>1</v>
      </c>
      <c r="S89" s="411">
        <f>P89*R89/Q89</f>
        <v>2.1505376344086021E-3</v>
      </c>
      <c r="T89" s="407">
        <f t="shared" ref="T89:T94" si="196">AE89</f>
        <v>180000</v>
      </c>
      <c r="U89" s="378"/>
      <c r="V89" s="455">
        <f t="shared" ref="V89:V94" si="197">T89*S89</f>
        <v>387.09677419354841</v>
      </c>
      <c r="W89" s="729"/>
      <c r="X89" s="428">
        <v>2</v>
      </c>
      <c r="Y89" s="490" t="s">
        <v>18</v>
      </c>
      <c r="Z89" s="404" t="s">
        <v>54</v>
      </c>
      <c r="AA89" s="405"/>
      <c r="AB89" s="374">
        <f t="shared" si="186"/>
        <v>47002</v>
      </c>
      <c r="AC89" s="401">
        <v>1</v>
      </c>
      <c r="AD89" s="406">
        <f>AA89*AC89/AB89</f>
        <v>0</v>
      </c>
      <c r="AE89" s="407">
        <f t="shared" ref="AE89:AE94" si="198">AQ89</f>
        <v>180000</v>
      </c>
      <c r="AF89" s="75"/>
      <c r="AG89" s="488">
        <f t="shared" ref="AG89:AG94" si="199">AE89*AD89</f>
        <v>0</v>
      </c>
      <c r="AH89" s="729"/>
      <c r="AJ89" s="428">
        <v>2</v>
      </c>
      <c r="AK89" s="522" t="s">
        <v>18</v>
      </c>
      <c r="AL89" s="404" t="s">
        <v>54</v>
      </c>
      <c r="AM89" s="387">
        <f t="shared" si="187"/>
        <v>0.35913978494623655</v>
      </c>
      <c r="AN89" s="395">
        <f t="shared" si="188"/>
        <v>167</v>
      </c>
      <c r="AO89" s="410">
        <v>1</v>
      </c>
      <c r="AP89" s="411">
        <f>AM89*AO89/AN89</f>
        <v>2.1505376344086021E-3</v>
      </c>
      <c r="AQ89" s="407">
        <f t="shared" ref="AQ89:AQ94" si="200">BC89</f>
        <v>180000</v>
      </c>
      <c r="AR89" s="427"/>
      <c r="AS89" s="520">
        <f t="shared" ref="AS89:AS94" si="201">AQ89*AP89</f>
        <v>387.09677419354841</v>
      </c>
      <c r="AT89" s="729"/>
      <c r="AU89" s="8"/>
      <c r="AV89" s="428">
        <v>2</v>
      </c>
      <c r="AW89" s="547" t="s">
        <v>18</v>
      </c>
      <c r="AX89" s="404" t="s">
        <v>54</v>
      </c>
      <c r="AY89" s="405">
        <f t="shared" si="189"/>
        <v>0.42365591397849461</v>
      </c>
      <c r="AZ89" s="393">
        <f t="shared" si="190"/>
        <v>197</v>
      </c>
      <c r="BA89" s="401">
        <v>1</v>
      </c>
      <c r="BB89" s="406">
        <f>AY89*BA89/AZ89</f>
        <v>2.1505376344086021E-3</v>
      </c>
      <c r="BC89" s="407">
        <f t="shared" ref="BC89:BC94" si="202">BO89</f>
        <v>180000</v>
      </c>
      <c r="BD89" s="75"/>
      <c r="BE89" s="545">
        <f t="shared" ref="BE89:BE94" si="203">BC89*BB89</f>
        <v>387.09677419354841</v>
      </c>
      <c r="BF89" s="729"/>
      <c r="BH89" s="428">
        <v>2</v>
      </c>
      <c r="BI89" s="562" t="s">
        <v>18</v>
      </c>
      <c r="BJ89" s="404" t="s">
        <v>54</v>
      </c>
      <c r="BK89" s="387">
        <f t="shared" si="191"/>
        <v>0.1032258064516129</v>
      </c>
      <c r="BL89" s="395">
        <v>48</v>
      </c>
      <c r="BM89" s="410">
        <v>1</v>
      </c>
      <c r="BN89" s="411">
        <f>BK89*BM89/BL89</f>
        <v>2.1505376344086021E-3</v>
      </c>
      <c r="BO89" s="407">
        <f t="shared" ref="BO89:BO94" si="204">CK89</f>
        <v>180000</v>
      </c>
      <c r="BP89" s="427"/>
      <c r="BQ89" s="21">
        <f t="shared" ref="BQ89:BQ94" si="205">BO89*BN89</f>
        <v>387.09677419354841</v>
      </c>
      <c r="BR89" s="729"/>
      <c r="BS89" s="428">
        <v>2</v>
      </c>
      <c r="BT89" s="457" t="s">
        <v>18</v>
      </c>
      <c r="BU89" s="404" t="s">
        <v>54</v>
      </c>
      <c r="BV89" s="405"/>
      <c r="BW89" s="395">
        <f t="shared" si="192"/>
        <v>0</v>
      </c>
      <c r="BX89" s="410">
        <v>1</v>
      </c>
      <c r="BY89" s="411" t="e">
        <f>BV89*BX89/BW89</f>
        <v>#DIV/0!</v>
      </c>
      <c r="BZ89" s="407">
        <f>BO89</f>
        <v>180000</v>
      </c>
      <c r="CA89" s="427"/>
      <c r="CB89" s="455" t="e">
        <f t="shared" ref="CB89:CB94" si="206">BZ89*BY89</f>
        <v>#DIV/0!</v>
      </c>
      <c r="CC89" s="729"/>
      <c r="CD89" s="428">
        <v>2</v>
      </c>
      <c r="CE89" s="582" t="s">
        <v>18</v>
      </c>
      <c r="CF89" s="404" t="s">
        <v>54</v>
      </c>
      <c r="CG89" s="405"/>
      <c r="CH89" s="393">
        <v>18</v>
      </c>
      <c r="CI89" s="401">
        <v>1</v>
      </c>
      <c r="CJ89" s="406">
        <f>CG89*CI89/CH89</f>
        <v>0</v>
      </c>
      <c r="CK89" s="407">
        <f t="shared" ref="CK89:CK94" si="207">CV89</f>
        <v>180000</v>
      </c>
      <c r="CL89" s="75"/>
      <c r="CM89" s="580">
        <f t="shared" ref="CM89:CM94" si="208">CK89*CJ89</f>
        <v>0</v>
      </c>
      <c r="CN89" s="729"/>
      <c r="CO89" s="428">
        <v>2</v>
      </c>
      <c r="CP89" s="490" t="s">
        <v>18</v>
      </c>
      <c r="CQ89" s="10" t="s">
        <v>54</v>
      </c>
      <c r="CR89" s="405"/>
      <c r="CS89" s="393">
        <f t="shared" si="193"/>
        <v>4</v>
      </c>
      <c r="CT89" s="401">
        <v>1</v>
      </c>
      <c r="CU89" s="406">
        <f>CR89*CT89/CS89</f>
        <v>0</v>
      </c>
      <c r="CV89" s="91">
        <v>180000</v>
      </c>
      <c r="CW89" s="17"/>
      <c r="CX89" s="488">
        <f t="shared" ref="CX89:CX94" si="209">CV89*CU89</f>
        <v>0</v>
      </c>
      <c r="CY89" s="729"/>
      <c r="CZ89" s="428">
        <v>2</v>
      </c>
      <c r="DA89" s="562" t="s">
        <v>18</v>
      </c>
      <c r="DB89" s="10" t="s">
        <v>54</v>
      </c>
      <c r="DC89" s="405"/>
      <c r="DD89" s="393">
        <f t="shared" si="194"/>
        <v>387</v>
      </c>
      <c r="DE89" s="401">
        <v>1</v>
      </c>
      <c r="DF89" s="406">
        <f>DC89*DE89/DD89</f>
        <v>0</v>
      </c>
      <c r="DG89" s="407">
        <f>CV89</f>
        <v>180000</v>
      </c>
      <c r="DH89" s="17"/>
      <c r="DI89" s="21">
        <f t="shared" ref="DI89:DI94" si="210">DG89*DF89</f>
        <v>0</v>
      </c>
      <c r="DJ89" s="729"/>
      <c r="DK89" s="614"/>
      <c r="DM89" s="44">
        <f>CX89*CS89+CM89*CH89+BQ89*BL89+BE89*AZ89+AS89*AN89+AG89*AB89+V89*Q89</f>
        <v>180000</v>
      </c>
    </row>
    <row r="90" spans="1:119" ht="21" customHeight="1">
      <c r="A90" s="16"/>
      <c r="B90" s="16" t="s">
        <v>124</v>
      </c>
      <c r="C90" s="10" t="s">
        <v>54</v>
      </c>
      <c r="D90" s="17">
        <v>1</v>
      </c>
      <c r="E90" s="35">
        <v>713</v>
      </c>
      <c r="F90" s="36">
        <v>1</v>
      </c>
      <c r="G90" s="41">
        <f t="shared" ref="G90:G94" si="211">D90*F90/E90</f>
        <v>1.4025245441795231E-3</v>
      </c>
      <c r="H90" s="92">
        <v>30000</v>
      </c>
      <c r="I90" s="17"/>
      <c r="J90" s="21">
        <f t="shared" si="195"/>
        <v>42.075736325385691</v>
      </c>
      <c r="K90" s="8"/>
      <c r="M90" s="428">
        <v>3</v>
      </c>
      <c r="N90" s="457" t="s">
        <v>124</v>
      </c>
      <c r="O90" s="404" t="s">
        <v>54</v>
      </c>
      <c r="P90" s="387">
        <f t="shared" si="185"/>
        <v>0.11397849462365592</v>
      </c>
      <c r="Q90" s="395">
        <v>53</v>
      </c>
      <c r="R90" s="410">
        <v>1</v>
      </c>
      <c r="S90" s="411">
        <f t="shared" ref="S90:S94" si="212">P90*R90/Q90</f>
        <v>2.1505376344086021E-3</v>
      </c>
      <c r="T90" s="407">
        <f t="shared" si="196"/>
        <v>30000</v>
      </c>
      <c r="U90" s="378"/>
      <c r="V90" s="455">
        <f t="shared" si="197"/>
        <v>64.516129032258064</v>
      </c>
      <c r="W90" s="729"/>
      <c r="X90" s="428">
        <v>3</v>
      </c>
      <c r="Y90" s="490" t="s">
        <v>124</v>
      </c>
      <c r="Z90" s="404" t="s">
        <v>54</v>
      </c>
      <c r="AA90" s="405"/>
      <c r="AB90" s="374">
        <f t="shared" si="186"/>
        <v>47002</v>
      </c>
      <c r="AC90" s="401">
        <v>1</v>
      </c>
      <c r="AD90" s="406">
        <f t="shared" ref="AD90:AD94" si="213">AA90*AC90/AB90</f>
        <v>0</v>
      </c>
      <c r="AE90" s="407">
        <f t="shared" si="198"/>
        <v>30000</v>
      </c>
      <c r="AF90" s="75"/>
      <c r="AG90" s="488">
        <f t="shared" si="199"/>
        <v>0</v>
      </c>
      <c r="AH90" s="729"/>
      <c r="AJ90" s="428">
        <v>3</v>
      </c>
      <c r="AK90" s="522" t="s">
        <v>124</v>
      </c>
      <c r="AL90" s="404" t="s">
        <v>54</v>
      </c>
      <c r="AM90" s="387">
        <f t="shared" si="187"/>
        <v>0.35913978494623655</v>
      </c>
      <c r="AN90" s="395">
        <f t="shared" si="188"/>
        <v>167</v>
      </c>
      <c r="AO90" s="410">
        <v>1</v>
      </c>
      <c r="AP90" s="411">
        <f t="shared" ref="AP90:AP94" si="214">AM90*AO90/AN90</f>
        <v>2.1505376344086021E-3</v>
      </c>
      <c r="AQ90" s="407">
        <f t="shared" si="200"/>
        <v>30000</v>
      </c>
      <c r="AR90" s="427"/>
      <c r="AS90" s="520">
        <f t="shared" si="201"/>
        <v>64.516129032258064</v>
      </c>
      <c r="AT90" s="729"/>
      <c r="AU90" s="8"/>
      <c r="AV90" s="428">
        <v>3</v>
      </c>
      <c r="AW90" s="547" t="s">
        <v>124</v>
      </c>
      <c r="AX90" s="404" t="s">
        <v>54</v>
      </c>
      <c r="AY90" s="405">
        <f t="shared" si="189"/>
        <v>0.42365591397849461</v>
      </c>
      <c r="AZ90" s="393">
        <f t="shared" si="190"/>
        <v>197</v>
      </c>
      <c r="BA90" s="401">
        <v>1</v>
      </c>
      <c r="BB90" s="406">
        <f t="shared" ref="BB90:BB94" si="215">AY90*BA90/AZ90</f>
        <v>2.1505376344086021E-3</v>
      </c>
      <c r="BC90" s="407">
        <f t="shared" si="202"/>
        <v>30000</v>
      </c>
      <c r="BD90" s="75"/>
      <c r="BE90" s="545">
        <f t="shared" si="203"/>
        <v>64.516129032258064</v>
      </c>
      <c r="BF90" s="729"/>
      <c r="BH90" s="428">
        <v>3</v>
      </c>
      <c r="BI90" s="562" t="s">
        <v>124</v>
      </c>
      <c r="BJ90" s="404" t="s">
        <v>54</v>
      </c>
      <c r="BK90" s="387">
        <f t="shared" si="191"/>
        <v>0.1032258064516129</v>
      </c>
      <c r="BL90" s="395">
        <v>48</v>
      </c>
      <c r="BM90" s="410">
        <v>1</v>
      </c>
      <c r="BN90" s="411">
        <f t="shared" ref="BN90:BN94" si="216">BK90*BM90/BL90</f>
        <v>2.1505376344086021E-3</v>
      </c>
      <c r="BO90" s="407">
        <f t="shared" si="204"/>
        <v>30000</v>
      </c>
      <c r="BP90" s="427"/>
      <c r="BQ90" s="21">
        <f t="shared" si="205"/>
        <v>64.516129032258064</v>
      </c>
      <c r="BR90" s="729"/>
      <c r="BS90" s="428">
        <v>3</v>
      </c>
      <c r="BT90" s="457" t="s">
        <v>124</v>
      </c>
      <c r="BU90" s="404" t="s">
        <v>54</v>
      </c>
      <c r="BV90" s="405"/>
      <c r="BW90" s="395">
        <f t="shared" si="192"/>
        <v>0</v>
      </c>
      <c r="BX90" s="410">
        <v>1</v>
      </c>
      <c r="BY90" s="411" t="e">
        <f t="shared" ref="BY90:BY94" si="217">BV90*BX90/BW90</f>
        <v>#DIV/0!</v>
      </c>
      <c r="BZ90" s="412">
        <v>30000</v>
      </c>
      <c r="CA90" s="427"/>
      <c r="CB90" s="455" t="e">
        <f t="shared" si="206"/>
        <v>#DIV/0!</v>
      </c>
      <c r="CC90" s="729"/>
      <c r="CD90" s="428">
        <v>3</v>
      </c>
      <c r="CE90" s="582" t="s">
        <v>124</v>
      </c>
      <c r="CF90" s="404" t="s">
        <v>54</v>
      </c>
      <c r="CG90" s="405"/>
      <c r="CH90" s="393">
        <v>18</v>
      </c>
      <c r="CI90" s="401">
        <v>1</v>
      </c>
      <c r="CJ90" s="406">
        <f t="shared" ref="CJ90:CJ94" si="218">CG90*CI90/CH90</f>
        <v>0</v>
      </c>
      <c r="CK90" s="407">
        <f t="shared" si="207"/>
        <v>30000</v>
      </c>
      <c r="CL90" s="75"/>
      <c r="CM90" s="580">
        <f t="shared" si="208"/>
        <v>0</v>
      </c>
      <c r="CN90" s="729"/>
      <c r="CO90" s="428">
        <v>3</v>
      </c>
      <c r="CP90" s="490" t="s">
        <v>124</v>
      </c>
      <c r="CQ90" s="10" t="s">
        <v>54</v>
      </c>
      <c r="CR90" s="405"/>
      <c r="CS90" s="393">
        <f t="shared" si="193"/>
        <v>4</v>
      </c>
      <c r="CT90" s="401">
        <v>1</v>
      </c>
      <c r="CU90" s="406">
        <f t="shared" ref="CU90:CU94" si="219">CR90*CT90/CS90</f>
        <v>0</v>
      </c>
      <c r="CV90" s="92">
        <v>30000</v>
      </c>
      <c r="CW90" s="17"/>
      <c r="CX90" s="488">
        <f t="shared" si="209"/>
        <v>0</v>
      </c>
      <c r="CY90" s="729"/>
      <c r="CZ90" s="428">
        <v>3</v>
      </c>
      <c r="DA90" s="562" t="s">
        <v>124</v>
      </c>
      <c r="DB90" s="10" t="s">
        <v>54</v>
      </c>
      <c r="DC90" s="405"/>
      <c r="DD90" s="393">
        <f t="shared" si="194"/>
        <v>387</v>
      </c>
      <c r="DE90" s="401">
        <v>1</v>
      </c>
      <c r="DF90" s="406">
        <f t="shared" ref="DF90:DF94" si="220">DC90*DE90/DD90</f>
        <v>0</v>
      </c>
      <c r="DG90" s="412">
        <v>30000</v>
      </c>
      <c r="DH90" s="17"/>
      <c r="DI90" s="21">
        <f t="shared" si="210"/>
        <v>0</v>
      </c>
      <c r="DJ90" s="729"/>
      <c r="DK90" s="614"/>
      <c r="DM90" s="44">
        <f t="shared" ref="DM90:DM94" si="221">CX90*CS90+CM90*CH90+BQ90*BL90+BE90*AZ90+AS90*AN90+AG90*AB90+V90*Q90</f>
        <v>30000.000000000004</v>
      </c>
    </row>
    <row r="91" spans="1:119" ht="21" customHeight="1">
      <c r="A91" s="16"/>
      <c r="B91" s="16" t="s">
        <v>96</v>
      </c>
      <c r="C91" s="10" t="s">
        <v>54</v>
      </c>
      <c r="D91" s="38">
        <v>1</v>
      </c>
      <c r="E91" s="35">
        <v>713</v>
      </c>
      <c r="F91" s="36">
        <v>1</v>
      </c>
      <c r="G91" s="41">
        <f t="shared" si="211"/>
        <v>1.4025245441795231E-3</v>
      </c>
      <c r="H91" s="91">
        <v>450000</v>
      </c>
      <c r="I91" s="17"/>
      <c r="J91" s="21">
        <f t="shared" si="195"/>
        <v>631.13604488078545</v>
      </c>
      <c r="K91" s="8"/>
      <c r="M91" s="428">
        <v>4</v>
      </c>
      <c r="N91" s="457" t="s">
        <v>96</v>
      </c>
      <c r="O91" s="404" t="s">
        <v>54</v>
      </c>
      <c r="P91" s="387">
        <f t="shared" si="185"/>
        <v>0.11397849462365592</v>
      </c>
      <c r="Q91" s="395">
        <v>53</v>
      </c>
      <c r="R91" s="410">
        <v>1</v>
      </c>
      <c r="S91" s="411">
        <f t="shared" si="212"/>
        <v>2.1505376344086021E-3</v>
      </c>
      <c r="T91" s="407">
        <f t="shared" si="196"/>
        <v>450000</v>
      </c>
      <c r="U91" s="378"/>
      <c r="V91" s="455">
        <f t="shared" si="197"/>
        <v>967.74193548387098</v>
      </c>
      <c r="W91" s="729"/>
      <c r="X91" s="428">
        <v>4</v>
      </c>
      <c r="Y91" s="490" t="s">
        <v>96</v>
      </c>
      <c r="Z91" s="404" t="s">
        <v>54</v>
      </c>
      <c r="AA91" s="405"/>
      <c r="AB91" s="374">
        <f t="shared" si="186"/>
        <v>47002</v>
      </c>
      <c r="AC91" s="401">
        <v>1</v>
      </c>
      <c r="AD91" s="406">
        <f t="shared" si="213"/>
        <v>0</v>
      </c>
      <c r="AE91" s="407">
        <f t="shared" si="198"/>
        <v>450000</v>
      </c>
      <c r="AF91" s="75"/>
      <c r="AG91" s="488">
        <f t="shared" si="199"/>
        <v>0</v>
      </c>
      <c r="AH91" s="729"/>
      <c r="AJ91" s="428">
        <v>4</v>
      </c>
      <c r="AK91" s="522" t="s">
        <v>96</v>
      </c>
      <c r="AL91" s="404" t="s">
        <v>54</v>
      </c>
      <c r="AM91" s="387">
        <f t="shared" si="187"/>
        <v>0.35913978494623655</v>
      </c>
      <c r="AN91" s="395">
        <f t="shared" si="188"/>
        <v>167</v>
      </c>
      <c r="AO91" s="410">
        <v>1</v>
      </c>
      <c r="AP91" s="411">
        <f t="shared" si="214"/>
        <v>2.1505376344086021E-3</v>
      </c>
      <c r="AQ91" s="407">
        <f t="shared" si="200"/>
        <v>450000</v>
      </c>
      <c r="AR91" s="427"/>
      <c r="AS91" s="520">
        <f t="shared" si="201"/>
        <v>967.74193548387098</v>
      </c>
      <c r="AT91" s="729"/>
      <c r="AU91" s="8"/>
      <c r="AV91" s="428">
        <v>4</v>
      </c>
      <c r="AW91" s="547" t="s">
        <v>96</v>
      </c>
      <c r="AX91" s="404" t="s">
        <v>54</v>
      </c>
      <c r="AY91" s="405">
        <f t="shared" si="189"/>
        <v>0.42365591397849461</v>
      </c>
      <c r="AZ91" s="393">
        <f t="shared" si="190"/>
        <v>197</v>
      </c>
      <c r="BA91" s="401">
        <v>1</v>
      </c>
      <c r="BB91" s="406">
        <f t="shared" si="215"/>
        <v>2.1505376344086021E-3</v>
      </c>
      <c r="BC91" s="407">
        <f t="shared" si="202"/>
        <v>450000</v>
      </c>
      <c r="BD91" s="75"/>
      <c r="BE91" s="545">
        <f t="shared" si="203"/>
        <v>967.74193548387098</v>
      </c>
      <c r="BF91" s="729"/>
      <c r="BH91" s="428">
        <v>4</v>
      </c>
      <c r="BI91" s="562" t="s">
        <v>96</v>
      </c>
      <c r="BJ91" s="404" t="s">
        <v>54</v>
      </c>
      <c r="BK91" s="387">
        <f t="shared" si="191"/>
        <v>0.1032258064516129</v>
      </c>
      <c r="BL91" s="395">
        <v>48</v>
      </c>
      <c r="BM91" s="410">
        <v>1</v>
      </c>
      <c r="BN91" s="411">
        <f t="shared" si="216"/>
        <v>2.1505376344086021E-3</v>
      </c>
      <c r="BO91" s="407">
        <f t="shared" si="204"/>
        <v>450000</v>
      </c>
      <c r="BP91" s="427"/>
      <c r="BQ91" s="21">
        <f t="shared" si="205"/>
        <v>967.74193548387098</v>
      </c>
      <c r="BR91" s="729"/>
      <c r="BS91" s="428">
        <v>4</v>
      </c>
      <c r="BT91" s="457" t="s">
        <v>96</v>
      </c>
      <c r="BU91" s="404" t="s">
        <v>54</v>
      </c>
      <c r="BV91" s="405"/>
      <c r="BW91" s="395">
        <f t="shared" si="192"/>
        <v>0</v>
      </c>
      <c r="BX91" s="410">
        <v>1</v>
      </c>
      <c r="BY91" s="411" t="e">
        <f t="shared" si="217"/>
        <v>#DIV/0!</v>
      </c>
      <c r="BZ91" s="407">
        <f>BO91</f>
        <v>450000</v>
      </c>
      <c r="CA91" s="427"/>
      <c r="CB91" s="455" t="e">
        <f t="shared" si="206"/>
        <v>#DIV/0!</v>
      </c>
      <c r="CC91" s="729"/>
      <c r="CD91" s="428">
        <v>4</v>
      </c>
      <c r="CE91" s="582" t="s">
        <v>96</v>
      </c>
      <c r="CF91" s="404" t="s">
        <v>54</v>
      </c>
      <c r="CG91" s="405"/>
      <c r="CH91" s="393">
        <v>18</v>
      </c>
      <c r="CI91" s="401">
        <v>1</v>
      </c>
      <c r="CJ91" s="406">
        <f t="shared" si="218"/>
        <v>0</v>
      </c>
      <c r="CK91" s="407">
        <f t="shared" si="207"/>
        <v>450000</v>
      </c>
      <c r="CL91" s="75"/>
      <c r="CM91" s="580">
        <f t="shared" si="208"/>
        <v>0</v>
      </c>
      <c r="CN91" s="729"/>
      <c r="CO91" s="428">
        <v>4</v>
      </c>
      <c r="CP91" s="490" t="s">
        <v>96</v>
      </c>
      <c r="CQ91" s="10" t="s">
        <v>54</v>
      </c>
      <c r="CR91" s="405"/>
      <c r="CS91" s="393">
        <f t="shared" si="193"/>
        <v>4</v>
      </c>
      <c r="CT91" s="401">
        <v>1</v>
      </c>
      <c r="CU91" s="406">
        <f t="shared" si="219"/>
        <v>0</v>
      </c>
      <c r="CV91" s="91">
        <v>450000</v>
      </c>
      <c r="CW91" s="17"/>
      <c r="CX91" s="488">
        <f t="shared" si="209"/>
        <v>0</v>
      </c>
      <c r="CY91" s="729"/>
      <c r="CZ91" s="428">
        <v>4</v>
      </c>
      <c r="DA91" s="562" t="s">
        <v>96</v>
      </c>
      <c r="DB91" s="10" t="s">
        <v>54</v>
      </c>
      <c r="DC91" s="405"/>
      <c r="DD91" s="393">
        <f t="shared" si="194"/>
        <v>387</v>
      </c>
      <c r="DE91" s="401">
        <v>1</v>
      </c>
      <c r="DF91" s="406">
        <f t="shared" si="220"/>
        <v>0</v>
      </c>
      <c r="DG91" s="407">
        <v>490000</v>
      </c>
      <c r="DH91" s="17"/>
      <c r="DI91" s="21">
        <f t="shared" si="210"/>
        <v>0</v>
      </c>
      <c r="DJ91" s="729"/>
      <c r="DK91" s="614"/>
      <c r="DM91" s="44">
        <f t="shared" si="221"/>
        <v>449999.99999999994</v>
      </c>
    </row>
    <row r="92" spans="1:119" ht="21" customHeight="1">
      <c r="A92" s="16"/>
      <c r="B92" s="16" t="s">
        <v>19</v>
      </c>
      <c r="C92" s="10" t="s">
        <v>54</v>
      </c>
      <c r="D92" s="38">
        <v>1</v>
      </c>
      <c r="E92" s="35">
        <v>713</v>
      </c>
      <c r="F92" s="36">
        <v>1</v>
      </c>
      <c r="G92" s="41">
        <f t="shared" si="211"/>
        <v>1.4025245441795231E-3</v>
      </c>
      <c r="H92" s="91">
        <v>88700</v>
      </c>
      <c r="I92" s="17"/>
      <c r="J92" s="21">
        <f t="shared" si="195"/>
        <v>124.4039270687237</v>
      </c>
      <c r="K92" s="8"/>
      <c r="M92" s="428">
        <v>5</v>
      </c>
      <c r="N92" s="457" t="s">
        <v>19</v>
      </c>
      <c r="O92" s="404" t="s">
        <v>54</v>
      </c>
      <c r="P92" s="387">
        <f t="shared" si="185"/>
        <v>0.11397849462365592</v>
      </c>
      <c r="Q92" s="395">
        <v>53</v>
      </c>
      <c r="R92" s="410">
        <v>1</v>
      </c>
      <c r="S92" s="411">
        <f t="shared" si="212"/>
        <v>2.1505376344086021E-3</v>
      </c>
      <c r="T92" s="407">
        <f t="shared" si="196"/>
        <v>88700</v>
      </c>
      <c r="U92" s="378"/>
      <c r="V92" s="455">
        <f t="shared" si="197"/>
        <v>190.75268817204301</v>
      </c>
      <c r="W92" s="729"/>
      <c r="X92" s="428">
        <v>5</v>
      </c>
      <c r="Y92" s="490" t="s">
        <v>19</v>
      </c>
      <c r="Z92" s="404" t="s">
        <v>54</v>
      </c>
      <c r="AA92" s="405"/>
      <c r="AB92" s="374">
        <f t="shared" si="186"/>
        <v>47002</v>
      </c>
      <c r="AC92" s="401">
        <v>1</v>
      </c>
      <c r="AD92" s="406">
        <f t="shared" si="213"/>
        <v>0</v>
      </c>
      <c r="AE92" s="407">
        <f t="shared" si="198"/>
        <v>88700</v>
      </c>
      <c r="AF92" s="75"/>
      <c r="AG92" s="488">
        <f t="shared" si="199"/>
        <v>0</v>
      </c>
      <c r="AH92" s="729"/>
      <c r="AJ92" s="428">
        <v>5</v>
      </c>
      <c r="AK92" s="522" t="s">
        <v>19</v>
      </c>
      <c r="AL92" s="404" t="s">
        <v>54</v>
      </c>
      <c r="AM92" s="387">
        <f t="shared" si="187"/>
        <v>0.35913978494623655</v>
      </c>
      <c r="AN92" s="395">
        <f t="shared" si="188"/>
        <v>167</v>
      </c>
      <c r="AO92" s="410">
        <v>1</v>
      </c>
      <c r="AP92" s="411">
        <f t="shared" si="214"/>
        <v>2.1505376344086021E-3</v>
      </c>
      <c r="AQ92" s="407">
        <f t="shared" si="200"/>
        <v>88700</v>
      </c>
      <c r="AR92" s="427"/>
      <c r="AS92" s="520">
        <f t="shared" si="201"/>
        <v>190.75268817204301</v>
      </c>
      <c r="AT92" s="729"/>
      <c r="AU92" s="8"/>
      <c r="AV92" s="428">
        <v>5</v>
      </c>
      <c r="AW92" s="547" t="s">
        <v>19</v>
      </c>
      <c r="AX92" s="404" t="s">
        <v>54</v>
      </c>
      <c r="AY92" s="405">
        <f t="shared" si="189"/>
        <v>0.42365591397849461</v>
      </c>
      <c r="AZ92" s="393">
        <f t="shared" si="190"/>
        <v>197</v>
      </c>
      <c r="BA92" s="401">
        <v>1</v>
      </c>
      <c r="BB92" s="406">
        <f t="shared" si="215"/>
        <v>2.1505376344086021E-3</v>
      </c>
      <c r="BC92" s="407">
        <f t="shared" si="202"/>
        <v>88700</v>
      </c>
      <c r="BD92" s="75"/>
      <c r="BE92" s="545">
        <f t="shared" si="203"/>
        <v>190.75268817204301</v>
      </c>
      <c r="BF92" s="729"/>
      <c r="BH92" s="428">
        <v>5</v>
      </c>
      <c r="BI92" s="562" t="s">
        <v>19</v>
      </c>
      <c r="BJ92" s="404" t="s">
        <v>54</v>
      </c>
      <c r="BK92" s="387">
        <f t="shared" si="191"/>
        <v>0.1032258064516129</v>
      </c>
      <c r="BL92" s="395">
        <v>48</v>
      </c>
      <c r="BM92" s="410">
        <v>1</v>
      </c>
      <c r="BN92" s="411">
        <f t="shared" si="216"/>
        <v>2.1505376344086021E-3</v>
      </c>
      <c r="BO92" s="407">
        <f t="shared" si="204"/>
        <v>88700</v>
      </c>
      <c r="BP92" s="427"/>
      <c r="BQ92" s="21">
        <f t="shared" si="205"/>
        <v>190.75268817204301</v>
      </c>
      <c r="BR92" s="729"/>
      <c r="BS92" s="428">
        <v>5</v>
      </c>
      <c r="BT92" s="457" t="s">
        <v>19</v>
      </c>
      <c r="BU92" s="404" t="s">
        <v>54</v>
      </c>
      <c r="BV92" s="405"/>
      <c r="BW92" s="395">
        <f t="shared" si="192"/>
        <v>0</v>
      </c>
      <c r="BX92" s="410">
        <v>1</v>
      </c>
      <c r="BY92" s="411" t="e">
        <f t="shared" si="217"/>
        <v>#DIV/0!</v>
      </c>
      <c r="BZ92" s="407">
        <f>BO92</f>
        <v>88700</v>
      </c>
      <c r="CA92" s="427"/>
      <c r="CB92" s="455" t="e">
        <f t="shared" si="206"/>
        <v>#DIV/0!</v>
      </c>
      <c r="CC92" s="729"/>
      <c r="CD92" s="428">
        <v>5</v>
      </c>
      <c r="CE92" s="582" t="s">
        <v>19</v>
      </c>
      <c r="CF92" s="404" t="s">
        <v>54</v>
      </c>
      <c r="CG92" s="405"/>
      <c r="CH92" s="393">
        <v>18</v>
      </c>
      <c r="CI92" s="401">
        <v>1</v>
      </c>
      <c r="CJ92" s="406">
        <f t="shared" si="218"/>
        <v>0</v>
      </c>
      <c r="CK92" s="407">
        <f t="shared" si="207"/>
        <v>88700</v>
      </c>
      <c r="CL92" s="75"/>
      <c r="CM92" s="580">
        <f t="shared" si="208"/>
        <v>0</v>
      </c>
      <c r="CN92" s="729"/>
      <c r="CO92" s="428">
        <v>5</v>
      </c>
      <c r="CP92" s="490" t="s">
        <v>19</v>
      </c>
      <c r="CQ92" s="10" t="s">
        <v>54</v>
      </c>
      <c r="CR92" s="405"/>
      <c r="CS92" s="393">
        <f t="shared" si="193"/>
        <v>4</v>
      </c>
      <c r="CT92" s="401">
        <v>1</v>
      </c>
      <c r="CU92" s="406">
        <f t="shared" si="219"/>
        <v>0</v>
      </c>
      <c r="CV92" s="91">
        <v>88700</v>
      </c>
      <c r="CW92" s="17"/>
      <c r="CX92" s="488">
        <f t="shared" si="209"/>
        <v>0</v>
      </c>
      <c r="CY92" s="729"/>
      <c r="CZ92" s="428">
        <v>5</v>
      </c>
      <c r="DA92" s="562" t="s">
        <v>19</v>
      </c>
      <c r="DB92" s="10" t="s">
        <v>54</v>
      </c>
      <c r="DC92" s="405"/>
      <c r="DD92" s="393">
        <f t="shared" si="194"/>
        <v>387</v>
      </c>
      <c r="DE92" s="401">
        <v>1</v>
      </c>
      <c r="DF92" s="406">
        <f t="shared" si="220"/>
        <v>0</v>
      </c>
      <c r="DG92" s="407">
        <f>CV92</f>
        <v>88700</v>
      </c>
      <c r="DH92" s="17"/>
      <c r="DI92" s="21">
        <f t="shared" si="210"/>
        <v>0</v>
      </c>
      <c r="DJ92" s="729"/>
      <c r="DK92" s="614"/>
      <c r="DM92" s="44">
        <f t="shared" si="221"/>
        <v>88700</v>
      </c>
    </row>
    <row r="93" spans="1:119" ht="21" customHeight="1">
      <c r="A93" s="16"/>
      <c r="B93" s="16" t="s">
        <v>117</v>
      </c>
      <c r="C93" s="10" t="s">
        <v>54</v>
      </c>
      <c r="D93" s="38">
        <v>1</v>
      </c>
      <c r="E93" s="35">
        <v>713</v>
      </c>
      <c r="F93" s="36">
        <v>1</v>
      </c>
      <c r="G93" s="41">
        <f t="shared" si="211"/>
        <v>1.4025245441795231E-3</v>
      </c>
      <c r="H93" s="91">
        <v>50000</v>
      </c>
      <c r="I93" s="17"/>
      <c r="J93" s="21">
        <f t="shared" si="195"/>
        <v>70.126227208976161</v>
      </c>
      <c r="K93" s="8"/>
      <c r="M93" s="428">
        <v>6</v>
      </c>
      <c r="N93" s="457" t="s">
        <v>117</v>
      </c>
      <c r="O93" s="404" t="s">
        <v>54</v>
      </c>
      <c r="P93" s="387">
        <f t="shared" si="185"/>
        <v>0.11397849462365592</v>
      </c>
      <c r="Q93" s="395">
        <v>53</v>
      </c>
      <c r="R93" s="410">
        <v>1</v>
      </c>
      <c r="S93" s="411">
        <f t="shared" si="212"/>
        <v>2.1505376344086021E-3</v>
      </c>
      <c r="T93" s="407">
        <f t="shared" si="196"/>
        <v>40000</v>
      </c>
      <c r="U93" s="378"/>
      <c r="V93" s="455">
        <f t="shared" si="197"/>
        <v>86.021505376344081</v>
      </c>
      <c r="W93" s="729"/>
      <c r="X93" s="428">
        <v>6</v>
      </c>
      <c r="Y93" s="490" t="s">
        <v>117</v>
      </c>
      <c r="Z93" s="404" t="s">
        <v>54</v>
      </c>
      <c r="AA93" s="405"/>
      <c r="AB93" s="374">
        <f t="shared" si="186"/>
        <v>47002</v>
      </c>
      <c r="AC93" s="401">
        <v>1</v>
      </c>
      <c r="AD93" s="406">
        <f t="shared" si="213"/>
        <v>0</v>
      </c>
      <c r="AE93" s="407">
        <f t="shared" si="198"/>
        <v>40000</v>
      </c>
      <c r="AF93" s="75"/>
      <c r="AG93" s="488">
        <f t="shared" si="199"/>
        <v>0</v>
      </c>
      <c r="AH93" s="729"/>
      <c r="AJ93" s="428">
        <v>6</v>
      </c>
      <c r="AK93" s="522" t="s">
        <v>117</v>
      </c>
      <c r="AL93" s="404" t="s">
        <v>54</v>
      </c>
      <c r="AM93" s="387">
        <f t="shared" si="187"/>
        <v>0.35913978494623655</v>
      </c>
      <c r="AN93" s="395">
        <f t="shared" si="188"/>
        <v>167</v>
      </c>
      <c r="AO93" s="410">
        <v>1</v>
      </c>
      <c r="AP93" s="411">
        <f t="shared" si="214"/>
        <v>2.1505376344086021E-3</v>
      </c>
      <c r="AQ93" s="407">
        <f t="shared" si="200"/>
        <v>40000</v>
      </c>
      <c r="AR93" s="427"/>
      <c r="AS93" s="520">
        <f t="shared" si="201"/>
        <v>86.021505376344081</v>
      </c>
      <c r="AT93" s="729"/>
      <c r="AU93" s="8"/>
      <c r="AV93" s="428">
        <v>6</v>
      </c>
      <c r="AW93" s="547" t="s">
        <v>117</v>
      </c>
      <c r="AX93" s="404" t="s">
        <v>54</v>
      </c>
      <c r="AY93" s="405">
        <f t="shared" si="189"/>
        <v>0.42365591397849461</v>
      </c>
      <c r="AZ93" s="393">
        <f t="shared" si="190"/>
        <v>197</v>
      </c>
      <c r="BA93" s="401">
        <v>1</v>
      </c>
      <c r="BB93" s="406">
        <f t="shared" si="215"/>
        <v>2.1505376344086021E-3</v>
      </c>
      <c r="BC93" s="407">
        <f t="shared" si="202"/>
        <v>40000</v>
      </c>
      <c r="BD93" s="75"/>
      <c r="BE93" s="545">
        <f t="shared" si="203"/>
        <v>86.021505376344081</v>
      </c>
      <c r="BF93" s="729"/>
      <c r="BH93" s="428">
        <v>6</v>
      </c>
      <c r="BI93" s="562" t="s">
        <v>117</v>
      </c>
      <c r="BJ93" s="404" t="s">
        <v>54</v>
      </c>
      <c r="BK93" s="387">
        <f t="shared" si="191"/>
        <v>0.1032258064516129</v>
      </c>
      <c r="BL93" s="395">
        <v>48</v>
      </c>
      <c r="BM93" s="410">
        <v>1</v>
      </c>
      <c r="BN93" s="411">
        <f t="shared" si="216"/>
        <v>2.1505376344086021E-3</v>
      </c>
      <c r="BO93" s="407">
        <f t="shared" si="204"/>
        <v>40000</v>
      </c>
      <c r="BP93" s="427"/>
      <c r="BQ93" s="21">
        <f t="shared" si="205"/>
        <v>86.021505376344081</v>
      </c>
      <c r="BR93" s="729"/>
      <c r="BS93" s="428">
        <v>6</v>
      </c>
      <c r="BT93" s="457" t="s">
        <v>117</v>
      </c>
      <c r="BU93" s="404" t="s">
        <v>54</v>
      </c>
      <c r="BV93" s="405"/>
      <c r="BW93" s="395">
        <f t="shared" si="192"/>
        <v>0</v>
      </c>
      <c r="BX93" s="410">
        <v>1</v>
      </c>
      <c r="BY93" s="411" t="e">
        <f t="shared" si="217"/>
        <v>#DIV/0!</v>
      </c>
      <c r="BZ93" s="407">
        <f>BO93</f>
        <v>40000</v>
      </c>
      <c r="CA93" s="427"/>
      <c r="CB93" s="455" t="e">
        <f t="shared" si="206"/>
        <v>#DIV/0!</v>
      </c>
      <c r="CC93" s="729"/>
      <c r="CD93" s="428">
        <v>6</v>
      </c>
      <c r="CE93" s="582" t="s">
        <v>117</v>
      </c>
      <c r="CF93" s="404" t="s">
        <v>54</v>
      </c>
      <c r="CG93" s="405"/>
      <c r="CH93" s="393">
        <v>18</v>
      </c>
      <c r="CI93" s="401">
        <v>1</v>
      </c>
      <c r="CJ93" s="406">
        <f t="shared" si="218"/>
        <v>0</v>
      </c>
      <c r="CK93" s="407">
        <f t="shared" si="207"/>
        <v>40000</v>
      </c>
      <c r="CL93" s="75"/>
      <c r="CM93" s="580">
        <f t="shared" si="208"/>
        <v>0</v>
      </c>
      <c r="CN93" s="729"/>
      <c r="CO93" s="428">
        <v>6</v>
      </c>
      <c r="CP93" s="490" t="s">
        <v>117</v>
      </c>
      <c r="CQ93" s="10" t="s">
        <v>54</v>
      </c>
      <c r="CR93" s="405"/>
      <c r="CS93" s="393">
        <f t="shared" si="193"/>
        <v>4</v>
      </c>
      <c r="CT93" s="401">
        <v>1</v>
      </c>
      <c r="CU93" s="406">
        <f t="shared" si="219"/>
        <v>0</v>
      </c>
      <c r="CV93" s="91">
        <v>40000</v>
      </c>
      <c r="CW93" s="17"/>
      <c r="CX93" s="488">
        <f t="shared" si="209"/>
        <v>0</v>
      </c>
      <c r="CY93" s="729"/>
      <c r="CZ93" s="428">
        <v>6</v>
      </c>
      <c r="DA93" s="562" t="s">
        <v>117</v>
      </c>
      <c r="DB93" s="10" t="s">
        <v>54</v>
      </c>
      <c r="DC93" s="405"/>
      <c r="DD93" s="393">
        <f t="shared" si="194"/>
        <v>387</v>
      </c>
      <c r="DE93" s="401">
        <v>1</v>
      </c>
      <c r="DF93" s="406">
        <f t="shared" si="220"/>
        <v>0</v>
      </c>
      <c r="DG93" s="407">
        <f>CV93</f>
        <v>40000</v>
      </c>
      <c r="DH93" s="17"/>
      <c r="DI93" s="21">
        <f t="shared" si="210"/>
        <v>0</v>
      </c>
      <c r="DJ93" s="729"/>
      <c r="DK93" s="614"/>
      <c r="DM93" s="44">
        <f t="shared" si="221"/>
        <v>40000</v>
      </c>
    </row>
    <row r="94" spans="1:119" ht="75.75" customHeight="1">
      <c r="A94" s="16"/>
      <c r="B94" s="16" t="s">
        <v>116</v>
      </c>
      <c r="C94" s="10" t="s">
        <v>54</v>
      </c>
      <c r="D94" s="38">
        <v>4</v>
      </c>
      <c r="E94" s="35">
        <v>713</v>
      </c>
      <c r="F94" s="36">
        <v>1</v>
      </c>
      <c r="G94" s="41">
        <f t="shared" si="211"/>
        <v>5.6100981767180924E-3</v>
      </c>
      <c r="H94" s="91">
        <f>(60000+20000+20000+30000+45000+35000+100000)/4</f>
        <v>77500</v>
      </c>
      <c r="I94" s="17"/>
      <c r="J94" s="21">
        <f t="shared" si="195"/>
        <v>434.78260869565219</v>
      </c>
      <c r="K94" s="8"/>
      <c r="M94" s="428">
        <v>7</v>
      </c>
      <c r="N94" s="457" t="s">
        <v>116</v>
      </c>
      <c r="O94" s="404" t="s">
        <v>54</v>
      </c>
      <c r="P94" s="387">
        <f>4/465*Q94</f>
        <v>0.45591397849462367</v>
      </c>
      <c r="Q94" s="395">
        <v>53</v>
      </c>
      <c r="R94" s="410">
        <v>1</v>
      </c>
      <c r="S94" s="411">
        <f t="shared" si="212"/>
        <v>8.6021505376344086E-3</v>
      </c>
      <c r="T94" s="407">
        <f t="shared" si="196"/>
        <v>58100</v>
      </c>
      <c r="U94" s="378"/>
      <c r="V94" s="455">
        <f t="shared" si="197"/>
        <v>499.78494623655916</v>
      </c>
      <c r="W94" s="729"/>
      <c r="X94" s="428">
        <v>7</v>
      </c>
      <c r="Y94" s="490" t="s">
        <v>116</v>
      </c>
      <c r="Z94" s="404" t="s">
        <v>54</v>
      </c>
      <c r="AA94" s="405"/>
      <c r="AB94" s="374">
        <f t="shared" si="186"/>
        <v>47002</v>
      </c>
      <c r="AC94" s="401">
        <v>1</v>
      </c>
      <c r="AD94" s="406">
        <f t="shared" si="213"/>
        <v>0</v>
      </c>
      <c r="AE94" s="407">
        <f t="shared" si="198"/>
        <v>58100</v>
      </c>
      <c r="AF94" s="75"/>
      <c r="AG94" s="488">
        <f t="shared" si="199"/>
        <v>0</v>
      </c>
      <c r="AH94" s="729"/>
      <c r="AJ94" s="428">
        <v>7</v>
      </c>
      <c r="AK94" s="522" t="s">
        <v>116</v>
      </c>
      <c r="AL94" s="404" t="s">
        <v>54</v>
      </c>
      <c r="AM94" s="387">
        <f>4/465*AN94</f>
        <v>1.4365591397849462</v>
      </c>
      <c r="AN94" s="395">
        <f t="shared" si="188"/>
        <v>167</v>
      </c>
      <c r="AO94" s="410">
        <v>1</v>
      </c>
      <c r="AP94" s="411">
        <f t="shared" si="214"/>
        <v>8.6021505376344086E-3</v>
      </c>
      <c r="AQ94" s="407">
        <f t="shared" si="200"/>
        <v>58100</v>
      </c>
      <c r="AR94" s="427"/>
      <c r="AS94" s="520">
        <f t="shared" si="201"/>
        <v>499.78494623655916</v>
      </c>
      <c r="AT94" s="729"/>
      <c r="AU94" s="8"/>
      <c r="AV94" s="428">
        <v>7</v>
      </c>
      <c r="AW94" s="547" t="s">
        <v>116</v>
      </c>
      <c r="AX94" s="404" t="s">
        <v>54</v>
      </c>
      <c r="AY94" s="405">
        <f>4/465*AZ94</f>
        <v>1.6946236559139785</v>
      </c>
      <c r="AZ94" s="393">
        <f t="shared" si="190"/>
        <v>197</v>
      </c>
      <c r="BA94" s="401">
        <v>1</v>
      </c>
      <c r="BB94" s="406">
        <f t="shared" si="215"/>
        <v>8.6021505376344086E-3</v>
      </c>
      <c r="BC94" s="407">
        <f t="shared" si="202"/>
        <v>58100</v>
      </c>
      <c r="BD94" s="75"/>
      <c r="BE94" s="545">
        <f t="shared" si="203"/>
        <v>499.78494623655916</v>
      </c>
      <c r="BF94" s="729"/>
      <c r="BH94" s="428">
        <v>7</v>
      </c>
      <c r="BI94" s="562" t="s">
        <v>116</v>
      </c>
      <c r="BJ94" s="404" t="s">
        <v>54</v>
      </c>
      <c r="BK94" s="387">
        <f>4/465*BL94</f>
        <v>0.41290322580645161</v>
      </c>
      <c r="BL94" s="395">
        <v>48</v>
      </c>
      <c r="BM94" s="410">
        <v>1</v>
      </c>
      <c r="BN94" s="411">
        <f t="shared" si="216"/>
        <v>8.6021505376344086E-3</v>
      </c>
      <c r="BO94" s="407">
        <f t="shared" si="204"/>
        <v>58100</v>
      </c>
      <c r="BP94" s="427"/>
      <c r="BQ94" s="21">
        <f t="shared" si="205"/>
        <v>499.78494623655916</v>
      </c>
      <c r="BR94" s="729"/>
      <c r="BS94" s="428">
        <v>7</v>
      </c>
      <c r="BT94" s="457" t="s">
        <v>116</v>
      </c>
      <c r="BU94" s="404" t="s">
        <v>54</v>
      </c>
      <c r="BV94" s="405"/>
      <c r="BW94" s="395">
        <f t="shared" si="192"/>
        <v>0</v>
      </c>
      <c r="BX94" s="410">
        <v>1</v>
      </c>
      <c r="BY94" s="411" t="e">
        <f t="shared" si="217"/>
        <v>#DIV/0!</v>
      </c>
      <c r="BZ94" s="407">
        <f>BO94</f>
        <v>58100</v>
      </c>
      <c r="CA94" s="427"/>
      <c r="CB94" s="455" t="e">
        <f t="shared" si="206"/>
        <v>#DIV/0!</v>
      </c>
      <c r="CC94" s="729"/>
      <c r="CD94" s="428">
        <v>7</v>
      </c>
      <c r="CE94" s="582" t="s">
        <v>116</v>
      </c>
      <c r="CF94" s="404" t="s">
        <v>54</v>
      </c>
      <c r="CG94" s="405"/>
      <c r="CH94" s="393">
        <v>18</v>
      </c>
      <c r="CI94" s="401">
        <v>1</v>
      </c>
      <c r="CJ94" s="406">
        <f t="shared" si="218"/>
        <v>0</v>
      </c>
      <c r="CK94" s="407">
        <f t="shared" si="207"/>
        <v>58100</v>
      </c>
      <c r="CL94" s="75"/>
      <c r="CM94" s="580">
        <f t="shared" si="208"/>
        <v>0</v>
      </c>
      <c r="CN94" s="729"/>
      <c r="CO94" s="428">
        <v>7</v>
      </c>
      <c r="CP94" s="490" t="s">
        <v>116</v>
      </c>
      <c r="CQ94" s="10" t="s">
        <v>54</v>
      </c>
      <c r="CR94" s="405"/>
      <c r="CS94" s="393">
        <f t="shared" si="193"/>
        <v>4</v>
      </c>
      <c r="CT94" s="401">
        <v>1</v>
      </c>
      <c r="CU94" s="406">
        <f t="shared" si="219"/>
        <v>0</v>
      </c>
      <c r="CV94" s="91">
        <v>58100</v>
      </c>
      <c r="CW94" s="17"/>
      <c r="CX94" s="488">
        <f t="shared" si="209"/>
        <v>0</v>
      </c>
      <c r="CY94" s="729"/>
      <c r="CZ94" s="428">
        <v>7</v>
      </c>
      <c r="DA94" s="562" t="s">
        <v>116</v>
      </c>
      <c r="DB94" s="10" t="s">
        <v>54</v>
      </c>
      <c r="DC94" s="405"/>
      <c r="DD94" s="393">
        <f t="shared" si="194"/>
        <v>387</v>
      </c>
      <c r="DE94" s="401">
        <v>1</v>
      </c>
      <c r="DF94" s="406">
        <f t="shared" si="220"/>
        <v>0</v>
      </c>
      <c r="DG94" s="407">
        <f>CV94</f>
        <v>58100</v>
      </c>
      <c r="DH94" s="17"/>
      <c r="DI94" s="21">
        <f t="shared" si="210"/>
        <v>0</v>
      </c>
      <c r="DJ94" s="729"/>
      <c r="DK94" s="614"/>
      <c r="DM94" s="44">
        <f t="shared" si="221"/>
        <v>232400</v>
      </c>
      <c r="DO94" s="44"/>
    </row>
    <row r="95" spans="1:119" ht="13.5" customHeight="1">
      <c r="A95" s="620" t="s">
        <v>27</v>
      </c>
      <c r="B95" s="621"/>
      <c r="C95" s="621"/>
      <c r="D95" s="621"/>
      <c r="E95" s="621"/>
      <c r="F95" s="621"/>
      <c r="G95" s="621"/>
      <c r="H95" s="621"/>
      <c r="I95" s="622"/>
      <c r="J95" s="23">
        <f>SUM(J88:J94)</f>
        <v>1706.4516129032259</v>
      </c>
      <c r="K95" s="8">
        <f>J95*713</f>
        <v>1216700</v>
      </c>
      <c r="M95" s="744" t="s">
        <v>27</v>
      </c>
      <c r="N95" s="745"/>
      <c r="O95" s="745"/>
      <c r="P95" s="745"/>
      <c r="Q95" s="745"/>
      <c r="R95" s="745"/>
      <c r="S95" s="745"/>
      <c r="T95" s="745"/>
      <c r="U95" s="746"/>
      <c r="V95" s="458">
        <f>SUM(V88:V94)</f>
        <v>2640.7591397849465</v>
      </c>
      <c r="W95" s="730"/>
      <c r="X95" s="764" t="s">
        <v>27</v>
      </c>
      <c r="Y95" s="765"/>
      <c r="Z95" s="765"/>
      <c r="AA95" s="765"/>
      <c r="AB95" s="765"/>
      <c r="AC95" s="765"/>
      <c r="AD95" s="765"/>
      <c r="AE95" s="765"/>
      <c r="AF95" s="766"/>
      <c r="AG95" s="491">
        <f>SUM(AG88:AG94)</f>
        <v>0</v>
      </c>
      <c r="AH95" s="730"/>
      <c r="AJ95" s="717" t="s">
        <v>27</v>
      </c>
      <c r="AK95" s="718"/>
      <c r="AL95" s="718"/>
      <c r="AM95" s="718"/>
      <c r="AN95" s="718"/>
      <c r="AO95" s="718"/>
      <c r="AP95" s="718"/>
      <c r="AQ95" s="718"/>
      <c r="AR95" s="719"/>
      <c r="AS95" s="523">
        <f>SUM(AS88:AS94)</f>
        <v>2640.7591397849465</v>
      </c>
      <c r="AT95" s="730"/>
      <c r="AU95" s="101"/>
      <c r="AV95" s="735" t="s">
        <v>27</v>
      </c>
      <c r="AW95" s="736"/>
      <c r="AX95" s="736"/>
      <c r="AY95" s="736"/>
      <c r="AZ95" s="736"/>
      <c r="BA95" s="736"/>
      <c r="BB95" s="736"/>
      <c r="BC95" s="736"/>
      <c r="BD95" s="737"/>
      <c r="BE95" s="548">
        <f>SUM(BE88:BE94)</f>
        <v>2640.7591397849465</v>
      </c>
      <c r="BF95" s="730"/>
      <c r="BH95" s="620" t="s">
        <v>27</v>
      </c>
      <c r="BI95" s="621"/>
      <c r="BJ95" s="621"/>
      <c r="BK95" s="621"/>
      <c r="BL95" s="621"/>
      <c r="BM95" s="621"/>
      <c r="BN95" s="621"/>
      <c r="BO95" s="621"/>
      <c r="BP95" s="622"/>
      <c r="BQ95" s="23">
        <f>SUM(BQ88:BQ94)</f>
        <v>2640.7591397849465</v>
      </c>
      <c r="BR95" s="730"/>
      <c r="BS95" s="744" t="s">
        <v>27</v>
      </c>
      <c r="BT95" s="745"/>
      <c r="BU95" s="745"/>
      <c r="BV95" s="745"/>
      <c r="BW95" s="745"/>
      <c r="BX95" s="745"/>
      <c r="BY95" s="745"/>
      <c r="BZ95" s="745"/>
      <c r="CA95" s="746"/>
      <c r="CB95" s="458" t="e">
        <f>SUM(CB88:CB94)</f>
        <v>#DIV/0!</v>
      </c>
      <c r="CC95" s="730"/>
      <c r="CD95" s="774" t="s">
        <v>27</v>
      </c>
      <c r="CE95" s="775"/>
      <c r="CF95" s="775"/>
      <c r="CG95" s="775"/>
      <c r="CH95" s="775"/>
      <c r="CI95" s="775"/>
      <c r="CJ95" s="775"/>
      <c r="CK95" s="775"/>
      <c r="CL95" s="776"/>
      <c r="CM95" s="583">
        <f>SUM(CM88:CM94)</f>
        <v>0</v>
      </c>
      <c r="CN95" s="730"/>
      <c r="CO95" s="764" t="s">
        <v>27</v>
      </c>
      <c r="CP95" s="765"/>
      <c r="CQ95" s="765"/>
      <c r="CR95" s="765"/>
      <c r="CS95" s="765"/>
      <c r="CT95" s="765"/>
      <c r="CU95" s="765"/>
      <c r="CV95" s="765"/>
      <c r="CW95" s="766"/>
      <c r="CX95" s="491">
        <f>SUM(CX88:CX94)</f>
        <v>0</v>
      </c>
      <c r="CY95" s="730"/>
      <c r="CZ95" s="620" t="s">
        <v>27</v>
      </c>
      <c r="DA95" s="621"/>
      <c r="DB95" s="621"/>
      <c r="DC95" s="621"/>
      <c r="DD95" s="621"/>
      <c r="DE95" s="621"/>
      <c r="DF95" s="621"/>
      <c r="DG95" s="621"/>
      <c r="DH95" s="622"/>
      <c r="DI95" s="23">
        <f>SUM(DI88:DI94)</f>
        <v>0</v>
      </c>
      <c r="DJ95" s="730"/>
      <c r="DK95" s="614"/>
      <c r="DM95" s="23">
        <f>SUM(DM88:DM94)-DM89</f>
        <v>1047953</v>
      </c>
    </row>
    <row r="96" spans="1:119" ht="15" hidden="1" customHeight="1">
      <c r="A96" s="633" t="s">
        <v>68</v>
      </c>
      <c r="B96" s="634"/>
      <c r="C96" s="634"/>
      <c r="D96" s="634"/>
      <c r="E96" s="634"/>
      <c r="F96" s="634"/>
      <c r="G96" s="634"/>
      <c r="H96" s="634"/>
      <c r="I96" s="634"/>
      <c r="J96" s="634"/>
      <c r="K96" s="635"/>
      <c r="M96" s="633" t="s">
        <v>68</v>
      </c>
      <c r="N96" s="634"/>
      <c r="O96" s="634"/>
      <c r="P96" s="634"/>
      <c r="Q96" s="634"/>
      <c r="R96" s="634"/>
      <c r="S96" s="634"/>
      <c r="T96" s="634"/>
      <c r="U96" s="634"/>
      <c r="V96" s="634"/>
      <c r="W96" s="635"/>
      <c r="X96" s="633" t="s">
        <v>68</v>
      </c>
      <c r="Y96" s="634"/>
      <c r="Z96" s="634"/>
      <c r="AA96" s="634"/>
      <c r="AB96" s="634"/>
      <c r="AC96" s="634"/>
      <c r="AD96" s="634"/>
      <c r="AE96" s="634"/>
      <c r="AF96" s="634"/>
      <c r="AG96" s="634"/>
      <c r="AH96" s="635"/>
      <c r="AJ96" s="633" t="s">
        <v>68</v>
      </c>
      <c r="AK96" s="634"/>
      <c r="AL96" s="634"/>
      <c r="AM96" s="634"/>
      <c r="AN96" s="634"/>
      <c r="AO96" s="634"/>
      <c r="AP96" s="634"/>
      <c r="AQ96" s="634"/>
      <c r="AR96" s="634"/>
      <c r="AS96" s="634"/>
      <c r="AT96" s="635"/>
      <c r="AU96" s="82"/>
      <c r="AV96" s="633" t="s">
        <v>68</v>
      </c>
      <c r="AW96" s="634"/>
      <c r="AX96" s="634"/>
      <c r="AY96" s="634"/>
      <c r="AZ96" s="634"/>
      <c r="BA96" s="634"/>
      <c r="BB96" s="634"/>
      <c r="BC96" s="634"/>
      <c r="BD96" s="634"/>
      <c r="BE96" s="634"/>
      <c r="BF96" s="635"/>
      <c r="BH96" s="633" t="s">
        <v>68</v>
      </c>
      <c r="BI96" s="634"/>
      <c r="BJ96" s="634"/>
      <c r="BK96" s="634"/>
      <c r="BL96" s="634"/>
      <c r="BM96" s="634"/>
      <c r="BN96" s="634"/>
      <c r="BO96" s="634"/>
      <c r="BP96" s="634"/>
      <c r="BQ96" s="634"/>
      <c r="BR96" s="635"/>
      <c r="BS96" s="633" t="s">
        <v>68</v>
      </c>
      <c r="BT96" s="634"/>
      <c r="BU96" s="634"/>
      <c r="BV96" s="634"/>
      <c r="BW96" s="634"/>
      <c r="BX96" s="634"/>
      <c r="BY96" s="634"/>
      <c r="BZ96" s="634"/>
      <c r="CA96" s="634"/>
      <c r="CB96" s="634"/>
      <c r="CC96" s="635"/>
      <c r="CD96" s="633" t="s">
        <v>68</v>
      </c>
      <c r="CE96" s="634"/>
      <c r="CF96" s="634"/>
      <c r="CG96" s="634"/>
      <c r="CH96" s="634"/>
      <c r="CI96" s="634"/>
      <c r="CJ96" s="634"/>
      <c r="CK96" s="634"/>
      <c r="CL96" s="634"/>
      <c r="CM96" s="634"/>
      <c r="CN96" s="635"/>
      <c r="CO96" s="633" t="s">
        <v>68</v>
      </c>
      <c r="CP96" s="634"/>
      <c r="CQ96" s="634"/>
      <c r="CR96" s="634"/>
      <c r="CS96" s="634"/>
      <c r="CT96" s="634"/>
      <c r="CU96" s="634"/>
      <c r="CV96" s="634"/>
      <c r="CW96" s="634"/>
      <c r="CX96" s="634"/>
      <c r="CY96" s="635"/>
      <c r="CZ96" s="633" t="s">
        <v>68</v>
      </c>
      <c r="DA96" s="634"/>
      <c r="DB96" s="634"/>
      <c r="DC96" s="634"/>
      <c r="DD96" s="634"/>
      <c r="DE96" s="634"/>
      <c r="DF96" s="634"/>
      <c r="DG96" s="634"/>
      <c r="DH96" s="634"/>
      <c r="DI96" s="634"/>
      <c r="DJ96" s="635"/>
      <c r="DK96" s="103"/>
      <c r="DL96" s="44" t="e">
        <f>CX95*CS94+CM95*CH94+CB95*BW94+BQ95*BL94+BE95*AZ94+AS95*AN94+AG95*AB94+V95*Q94</f>
        <v>#DIV/0!</v>
      </c>
      <c r="DM96" s="44">
        <f>DM95-DM89</f>
        <v>867953</v>
      </c>
    </row>
    <row r="97" spans="1:120" hidden="1">
      <c r="A97" s="16"/>
      <c r="B97" s="16"/>
      <c r="C97" s="16"/>
      <c r="D97" s="5"/>
      <c r="E97" s="35">
        <v>713</v>
      </c>
      <c r="F97" s="36">
        <v>300</v>
      </c>
      <c r="G97" s="41">
        <f t="shared" ref="G97:G99" si="222">D97*F97/E97</f>
        <v>0</v>
      </c>
      <c r="H97" s="3"/>
      <c r="I97" s="17"/>
      <c r="J97" s="21">
        <f>H97*G97</f>
        <v>0</v>
      </c>
      <c r="K97" s="8"/>
      <c r="M97" s="428">
        <v>1</v>
      </c>
      <c r="N97" s="457"/>
      <c r="O97" s="413"/>
      <c r="P97" s="408"/>
      <c r="Q97" s="393">
        <f>R12</f>
        <v>53</v>
      </c>
      <c r="R97" s="401">
        <v>300</v>
      </c>
      <c r="S97" s="406">
        <f t="shared" ref="S97:S99" si="223">P97*R97/Q97</f>
        <v>0</v>
      </c>
      <c r="T97" s="3"/>
      <c r="U97" s="17"/>
      <c r="V97" s="455">
        <f>T97*S97</f>
        <v>0</v>
      </c>
      <c r="W97" s="731"/>
      <c r="X97" s="428">
        <v>1</v>
      </c>
      <c r="Y97" s="490"/>
      <c r="Z97" s="413"/>
      <c r="AA97" s="408"/>
      <c r="AB97" s="374">
        <f t="shared" ref="AB97:AB99" si="224">AC$12</f>
        <v>47002</v>
      </c>
      <c r="AC97" s="401">
        <v>300</v>
      </c>
      <c r="AD97" s="406">
        <f t="shared" ref="AD97:AD99" si="225">AA97*AC97/AB97</f>
        <v>0</v>
      </c>
      <c r="AE97" s="426"/>
      <c r="AF97" s="17"/>
      <c r="AG97" s="488">
        <f>AE97*AD97</f>
        <v>0</v>
      </c>
      <c r="AH97" s="731"/>
      <c r="AJ97" s="428">
        <v>1</v>
      </c>
      <c r="AK97" s="522"/>
      <c r="AL97" s="413"/>
      <c r="AM97" s="408"/>
      <c r="AN97" s="393">
        <f t="shared" ref="AN97:AN99" si="226">AO$12</f>
        <v>167</v>
      </c>
      <c r="AO97" s="401">
        <v>300</v>
      </c>
      <c r="AP97" s="406">
        <f t="shared" ref="AP97:AP99" si="227">AM97*AO97/AN97</f>
        <v>0</v>
      </c>
      <c r="AQ97" s="426"/>
      <c r="AR97" s="17"/>
      <c r="AS97" s="520">
        <f>AQ97*AP97</f>
        <v>0</v>
      </c>
      <c r="AT97" s="731"/>
      <c r="AU97" s="8"/>
      <c r="AV97" s="428">
        <v>1</v>
      </c>
      <c r="AW97" s="547"/>
      <c r="AX97" s="413"/>
      <c r="AY97" s="408"/>
      <c r="AZ97" s="393">
        <f>BA12</f>
        <v>197</v>
      </c>
      <c r="BA97" s="401">
        <v>300</v>
      </c>
      <c r="BB97" s="406">
        <f t="shared" ref="BB97:BB99" si="228">AY97*BA97/AZ97</f>
        <v>0</v>
      </c>
      <c r="BC97" s="426"/>
      <c r="BD97" s="17"/>
      <c r="BE97" s="545">
        <f>BC97*BB97</f>
        <v>0</v>
      </c>
      <c r="BF97" s="731"/>
      <c r="BH97" s="428">
        <v>1</v>
      </c>
      <c r="BI97" s="562"/>
      <c r="BJ97" s="413"/>
      <c r="BK97" s="408"/>
      <c r="BL97" s="393">
        <f>BM12</f>
        <v>48</v>
      </c>
      <c r="BM97" s="401">
        <v>300</v>
      </c>
      <c r="BN97" s="406">
        <f t="shared" ref="BN97:BN99" si="229">BK97*BM97/BL97</f>
        <v>0</v>
      </c>
      <c r="BO97" s="3"/>
      <c r="BP97" s="17"/>
      <c r="BQ97" s="21">
        <f>BO97*BN97</f>
        <v>0</v>
      </c>
      <c r="BR97" s="731"/>
      <c r="BS97" s="428">
        <v>1</v>
      </c>
      <c r="BT97" s="457"/>
      <c r="BU97" s="413"/>
      <c r="BV97" s="408"/>
      <c r="BW97" s="393">
        <f>BX12</f>
        <v>0</v>
      </c>
      <c r="BX97" s="401">
        <v>300</v>
      </c>
      <c r="BY97" s="406" t="e">
        <f t="shared" ref="BY97:BY99" si="230">BV97*BX97/BW97</f>
        <v>#DIV/0!</v>
      </c>
      <c r="BZ97" s="426"/>
      <c r="CA97" s="17"/>
      <c r="CB97" s="455" t="e">
        <f>BZ97*BY97</f>
        <v>#DIV/0!</v>
      </c>
      <c r="CC97" s="731"/>
      <c r="CD97" s="428">
        <v>1</v>
      </c>
      <c r="CE97" s="582"/>
      <c r="CF97" s="413"/>
      <c r="CG97" s="408"/>
      <c r="CH97" s="393">
        <f>CI12</f>
        <v>18</v>
      </c>
      <c r="CI97" s="401">
        <v>300</v>
      </c>
      <c r="CJ97" s="406">
        <f t="shared" ref="CJ97:CJ99" si="231">CG97*CI97/CH97</f>
        <v>0</v>
      </c>
      <c r="CK97" s="426"/>
      <c r="CL97" s="75"/>
      <c r="CM97" s="580">
        <f>CK97*CJ97</f>
        <v>0</v>
      </c>
      <c r="CN97" s="731"/>
      <c r="CO97" s="428">
        <v>1</v>
      </c>
      <c r="CP97" s="490"/>
      <c r="CQ97" s="16"/>
      <c r="CR97" s="408"/>
      <c r="CS97" s="393">
        <f>CT12</f>
        <v>4</v>
      </c>
      <c r="CT97" s="401">
        <v>300</v>
      </c>
      <c r="CU97" s="406">
        <f t="shared" ref="CU97:CU99" si="232">CR97*CT97/CS97</f>
        <v>0</v>
      </c>
      <c r="CV97" s="3"/>
      <c r="CW97" s="17"/>
      <c r="CX97" s="488">
        <f>CV97*CU97</f>
        <v>0</v>
      </c>
      <c r="CY97" s="731"/>
      <c r="CZ97" s="428">
        <v>1</v>
      </c>
      <c r="DA97" s="562"/>
      <c r="DB97" s="16"/>
      <c r="DC97" s="387"/>
      <c r="DD97" s="395">
        <f>DE12</f>
        <v>387</v>
      </c>
      <c r="DE97" s="410">
        <v>300</v>
      </c>
      <c r="DF97" s="411">
        <f t="shared" ref="DF97:DF99" si="233">DC97*DE97/DD97</f>
        <v>0</v>
      </c>
      <c r="DG97" s="387"/>
      <c r="DH97" s="378"/>
      <c r="DI97" s="21">
        <f>DG97*DF97</f>
        <v>0</v>
      </c>
      <c r="DJ97" s="731"/>
      <c r="DK97" s="614"/>
      <c r="DM97" s="12" t="e">
        <f t="shared" ref="DM97:DM101" si="234">Q97*V97+AB97*AG97+AN97*AS97+AZ97*BE97+BL97*BQ97+CB97*BW97+CX97*CS97</f>
        <v>#DIV/0!</v>
      </c>
    </row>
    <row r="98" spans="1:120" hidden="1">
      <c r="A98" s="16"/>
      <c r="B98" s="16"/>
      <c r="C98" s="16"/>
      <c r="D98" s="5"/>
      <c r="E98" s="35">
        <v>713</v>
      </c>
      <c r="F98" s="36">
        <v>300</v>
      </c>
      <c r="G98" s="41">
        <f t="shared" si="222"/>
        <v>0</v>
      </c>
      <c r="H98" s="4"/>
      <c r="I98" s="17"/>
      <c r="J98" s="21">
        <f>H98*G98</f>
        <v>0</v>
      </c>
      <c r="K98" s="8"/>
      <c r="M98" s="428">
        <v>2</v>
      </c>
      <c r="N98" s="457"/>
      <c r="O98" s="413"/>
      <c r="P98" s="408"/>
      <c r="Q98" s="393">
        <f>R13</f>
        <v>53</v>
      </c>
      <c r="R98" s="401">
        <v>300</v>
      </c>
      <c r="S98" s="406">
        <f t="shared" si="223"/>
        <v>0</v>
      </c>
      <c r="T98" s="4"/>
      <c r="U98" s="17"/>
      <c r="V98" s="455">
        <f>T98*S98</f>
        <v>0</v>
      </c>
      <c r="W98" s="729"/>
      <c r="X98" s="428">
        <v>2</v>
      </c>
      <c r="Y98" s="490"/>
      <c r="Z98" s="413"/>
      <c r="AA98" s="408"/>
      <c r="AB98" s="374">
        <f t="shared" si="224"/>
        <v>47002</v>
      </c>
      <c r="AC98" s="401">
        <v>300</v>
      </c>
      <c r="AD98" s="406">
        <f t="shared" si="225"/>
        <v>0</v>
      </c>
      <c r="AE98" s="426"/>
      <c r="AF98" s="17"/>
      <c r="AG98" s="488">
        <f>AE98*AD98</f>
        <v>0</v>
      </c>
      <c r="AH98" s="729"/>
      <c r="AJ98" s="428">
        <v>2</v>
      </c>
      <c r="AK98" s="522"/>
      <c r="AL98" s="413"/>
      <c r="AM98" s="408"/>
      <c r="AN98" s="393">
        <f t="shared" si="226"/>
        <v>167</v>
      </c>
      <c r="AO98" s="401">
        <v>300</v>
      </c>
      <c r="AP98" s="406">
        <f t="shared" si="227"/>
        <v>0</v>
      </c>
      <c r="AQ98" s="426"/>
      <c r="AR98" s="17"/>
      <c r="AS98" s="520">
        <f>AQ98*AP98</f>
        <v>0</v>
      </c>
      <c r="AT98" s="729"/>
      <c r="AU98" s="8"/>
      <c r="AV98" s="428">
        <v>2</v>
      </c>
      <c r="AW98" s="547"/>
      <c r="AX98" s="413"/>
      <c r="AY98" s="408"/>
      <c r="AZ98" s="393">
        <f>BA13</f>
        <v>197</v>
      </c>
      <c r="BA98" s="401">
        <v>300</v>
      </c>
      <c r="BB98" s="406">
        <f t="shared" si="228"/>
        <v>0</v>
      </c>
      <c r="BC98" s="426"/>
      <c r="BD98" s="17"/>
      <c r="BE98" s="545">
        <f>BC98*BB98</f>
        <v>0</v>
      </c>
      <c r="BF98" s="729"/>
      <c r="BH98" s="428">
        <v>2</v>
      </c>
      <c r="BI98" s="562"/>
      <c r="BJ98" s="413"/>
      <c r="BK98" s="408"/>
      <c r="BL98" s="393">
        <f>BM13</f>
        <v>48</v>
      </c>
      <c r="BM98" s="401">
        <v>300</v>
      </c>
      <c r="BN98" s="406">
        <f t="shared" si="229"/>
        <v>0</v>
      </c>
      <c r="BO98" s="4"/>
      <c r="BP98" s="17"/>
      <c r="BQ98" s="21">
        <f>BO98*BN98</f>
        <v>0</v>
      </c>
      <c r="BR98" s="729"/>
      <c r="BS98" s="428">
        <v>2</v>
      </c>
      <c r="BT98" s="457"/>
      <c r="BU98" s="413"/>
      <c r="BV98" s="408"/>
      <c r="BW98" s="393">
        <f>BX13</f>
        <v>0</v>
      </c>
      <c r="BX98" s="401">
        <v>300</v>
      </c>
      <c r="BY98" s="406" t="e">
        <f t="shared" si="230"/>
        <v>#DIV/0!</v>
      </c>
      <c r="BZ98" s="426"/>
      <c r="CA98" s="17"/>
      <c r="CB98" s="455" t="e">
        <f>BZ98*BY98</f>
        <v>#DIV/0!</v>
      </c>
      <c r="CC98" s="729"/>
      <c r="CD98" s="428">
        <v>2</v>
      </c>
      <c r="CE98" s="582"/>
      <c r="CF98" s="413"/>
      <c r="CG98" s="408"/>
      <c r="CH98" s="393">
        <f>CI13</f>
        <v>18</v>
      </c>
      <c r="CI98" s="401">
        <v>300</v>
      </c>
      <c r="CJ98" s="406">
        <f t="shared" si="231"/>
        <v>0</v>
      </c>
      <c r="CK98" s="426"/>
      <c r="CL98" s="75"/>
      <c r="CM98" s="580">
        <f>CK98*CJ98</f>
        <v>0</v>
      </c>
      <c r="CN98" s="729"/>
      <c r="CO98" s="428">
        <v>2</v>
      </c>
      <c r="CP98" s="490"/>
      <c r="CQ98" s="16"/>
      <c r="CR98" s="408"/>
      <c r="CS98" s="393">
        <f>CT13</f>
        <v>4</v>
      </c>
      <c r="CT98" s="401">
        <v>300</v>
      </c>
      <c r="CU98" s="406">
        <f t="shared" si="232"/>
        <v>0</v>
      </c>
      <c r="CV98" s="4"/>
      <c r="CW98" s="17"/>
      <c r="CX98" s="488">
        <f>CV98*CU98</f>
        <v>0</v>
      </c>
      <c r="CY98" s="729"/>
      <c r="CZ98" s="428">
        <v>2</v>
      </c>
      <c r="DA98" s="562"/>
      <c r="DB98" s="16"/>
      <c r="DC98" s="387"/>
      <c r="DD98" s="395">
        <f>DE13</f>
        <v>387</v>
      </c>
      <c r="DE98" s="410">
        <v>300</v>
      </c>
      <c r="DF98" s="411">
        <f t="shared" si="233"/>
        <v>0</v>
      </c>
      <c r="DG98" s="387"/>
      <c r="DH98" s="378"/>
      <c r="DI98" s="21">
        <f>DG98*DF98</f>
        <v>0</v>
      </c>
      <c r="DJ98" s="729"/>
      <c r="DK98" s="614"/>
      <c r="DM98" s="12" t="e">
        <f t="shared" si="234"/>
        <v>#DIV/0!</v>
      </c>
    </row>
    <row r="99" spans="1:120" hidden="1">
      <c r="A99" s="16"/>
      <c r="B99" s="16"/>
      <c r="C99" s="16"/>
      <c r="D99" s="5"/>
      <c r="E99" s="35">
        <v>713</v>
      </c>
      <c r="F99" s="36">
        <v>300</v>
      </c>
      <c r="G99" s="41">
        <f t="shared" si="222"/>
        <v>0</v>
      </c>
      <c r="H99" s="4"/>
      <c r="I99" s="17"/>
      <c r="J99" s="21">
        <f>H99*G99</f>
        <v>0</v>
      </c>
      <c r="K99" s="8"/>
      <c r="M99" s="428">
        <v>3</v>
      </c>
      <c r="N99" s="457"/>
      <c r="O99" s="413"/>
      <c r="P99" s="408"/>
      <c r="Q99" s="393">
        <f t="shared" ref="Q99" si="235">R14</f>
        <v>53</v>
      </c>
      <c r="R99" s="401">
        <v>300</v>
      </c>
      <c r="S99" s="406">
        <f t="shared" si="223"/>
        <v>0</v>
      </c>
      <c r="T99" s="4"/>
      <c r="U99" s="17"/>
      <c r="V99" s="455">
        <f>T99*S99</f>
        <v>0</v>
      </c>
      <c r="W99" s="729"/>
      <c r="X99" s="428">
        <v>3</v>
      </c>
      <c r="Y99" s="490"/>
      <c r="Z99" s="413"/>
      <c r="AA99" s="408"/>
      <c r="AB99" s="374">
        <f t="shared" si="224"/>
        <v>47002</v>
      </c>
      <c r="AC99" s="401">
        <v>300</v>
      </c>
      <c r="AD99" s="406">
        <f t="shared" si="225"/>
        <v>0</v>
      </c>
      <c r="AE99" s="426"/>
      <c r="AF99" s="17"/>
      <c r="AG99" s="488">
        <f>AE99*AD99</f>
        <v>0</v>
      </c>
      <c r="AH99" s="729"/>
      <c r="AJ99" s="428">
        <v>3</v>
      </c>
      <c r="AK99" s="522"/>
      <c r="AL99" s="413"/>
      <c r="AM99" s="408"/>
      <c r="AN99" s="393">
        <f t="shared" si="226"/>
        <v>167</v>
      </c>
      <c r="AO99" s="401">
        <v>300</v>
      </c>
      <c r="AP99" s="406">
        <f t="shared" si="227"/>
        <v>0</v>
      </c>
      <c r="AQ99" s="426"/>
      <c r="AR99" s="17"/>
      <c r="AS99" s="520">
        <f>AQ99*AP99</f>
        <v>0</v>
      </c>
      <c r="AT99" s="729"/>
      <c r="AU99" s="8"/>
      <c r="AV99" s="428">
        <v>3</v>
      </c>
      <c r="AW99" s="547"/>
      <c r="AX99" s="413"/>
      <c r="AY99" s="408"/>
      <c r="AZ99" s="393">
        <f t="shared" ref="AZ99" si="236">BA14</f>
        <v>197</v>
      </c>
      <c r="BA99" s="401">
        <v>300</v>
      </c>
      <c r="BB99" s="406">
        <f t="shared" si="228"/>
        <v>0</v>
      </c>
      <c r="BC99" s="426"/>
      <c r="BD99" s="17"/>
      <c r="BE99" s="545">
        <f>BC99*BB99</f>
        <v>0</v>
      </c>
      <c r="BF99" s="729"/>
      <c r="BH99" s="428">
        <v>3</v>
      </c>
      <c r="BI99" s="562"/>
      <c r="BJ99" s="413"/>
      <c r="BK99" s="408"/>
      <c r="BL99" s="393">
        <f t="shared" ref="BL99" si="237">BM14</f>
        <v>48</v>
      </c>
      <c r="BM99" s="401">
        <v>300</v>
      </c>
      <c r="BN99" s="406">
        <f t="shared" si="229"/>
        <v>0</v>
      </c>
      <c r="BO99" s="4"/>
      <c r="BP99" s="17"/>
      <c r="BQ99" s="21">
        <f>BO99*BN99</f>
        <v>0</v>
      </c>
      <c r="BR99" s="729"/>
      <c r="BS99" s="428">
        <v>3</v>
      </c>
      <c r="BT99" s="457"/>
      <c r="BU99" s="413"/>
      <c r="BV99" s="408"/>
      <c r="BW99" s="393">
        <f t="shared" ref="BW99" si="238">BX14</f>
        <v>0</v>
      </c>
      <c r="BX99" s="401">
        <v>300</v>
      </c>
      <c r="BY99" s="406" t="e">
        <f t="shared" si="230"/>
        <v>#DIV/0!</v>
      </c>
      <c r="BZ99" s="426"/>
      <c r="CA99" s="17"/>
      <c r="CB99" s="455" t="e">
        <f>BZ99*BY99</f>
        <v>#DIV/0!</v>
      </c>
      <c r="CC99" s="729"/>
      <c r="CD99" s="428">
        <v>3</v>
      </c>
      <c r="CE99" s="582"/>
      <c r="CF99" s="413"/>
      <c r="CG99" s="408"/>
      <c r="CH99" s="393">
        <f t="shared" ref="CH99" si="239">CI14</f>
        <v>18</v>
      </c>
      <c r="CI99" s="401">
        <v>300</v>
      </c>
      <c r="CJ99" s="406">
        <f t="shared" si="231"/>
        <v>0</v>
      </c>
      <c r="CK99" s="426"/>
      <c r="CL99" s="75"/>
      <c r="CM99" s="580">
        <f>CK99*CJ99</f>
        <v>0</v>
      </c>
      <c r="CN99" s="729"/>
      <c r="CO99" s="428">
        <v>3</v>
      </c>
      <c r="CP99" s="490"/>
      <c r="CQ99" s="16"/>
      <c r="CR99" s="408"/>
      <c r="CS99" s="393">
        <f t="shared" ref="CS99" si="240">CT14</f>
        <v>4</v>
      </c>
      <c r="CT99" s="401">
        <v>300</v>
      </c>
      <c r="CU99" s="406">
        <f t="shared" si="232"/>
        <v>0</v>
      </c>
      <c r="CV99" s="4"/>
      <c r="CW99" s="17"/>
      <c r="CX99" s="488">
        <f>CV99*CU99</f>
        <v>0</v>
      </c>
      <c r="CY99" s="729"/>
      <c r="CZ99" s="428">
        <v>3</v>
      </c>
      <c r="DA99" s="562"/>
      <c r="DB99" s="16"/>
      <c r="DC99" s="387"/>
      <c r="DD99" s="395">
        <f t="shared" ref="DD99" si="241">DE14</f>
        <v>387</v>
      </c>
      <c r="DE99" s="410">
        <v>300</v>
      </c>
      <c r="DF99" s="411">
        <f t="shared" si="233"/>
        <v>0</v>
      </c>
      <c r="DG99" s="387"/>
      <c r="DH99" s="378"/>
      <c r="DI99" s="21">
        <f>DG99*DF99</f>
        <v>0</v>
      </c>
      <c r="DJ99" s="729"/>
      <c r="DK99" s="614"/>
      <c r="DM99" s="12" t="e">
        <f t="shared" si="234"/>
        <v>#DIV/0!</v>
      </c>
    </row>
    <row r="100" spans="1:120" hidden="1">
      <c r="A100" s="620" t="s">
        <v>27</v>
      </c>
      <c r="B100" s="621"/>
      <c r="C100" s="621"/>
      <c r="D100" s="621"/>
      <c r="E100" s="621"/>
      <c r="F100" s="621"/>
      <c r="G100" s="621"/>
      <c r="H100" s="621"/>
      <c r="I100" s="622"/>
      <c r="J100" s="23">
        <f>SUM(J97:J99)</f>
        <v>0</v>
      </c>
      <c r="K100" s="8"/>
      <c r="M100" s="744" t="s">
        <v>27</v>
      </c>
      <c r="N100" s="745"/>
      <c r="O100" s="745"/>
      <c r="P100" s="745"/>
      <c r="Q100" s="745"/>
      <c r="R100" s="745"/>
      <c r="S100" s="745"/>
      <c r="T100" s="745"/>
      <c r="U100" s="746"/>
      <c r="V100" s="458">
        <f>SUM(V97:V99)</f>
        <v>0</v>
      </c>
      <c r="W100" s="730"/>
      <c r="X100" s="764" t="s">
        <v>27</v>
      </c>
      <c r="Y100" s="765"/>
      <c r="Z100" s="765"/>
      <c r="AA100" s="765"/>
      <c r="AB100" s="765"/>
      <c r="AC100" s="765"/>
      <c r="AD100" s="765"/>
      <c r="AE100" s="765"/>
      <c r="AF100" s="766"/>
      <c r="AG100" s="491">
        <f>SUM(AG97:AG99)</f>
        <v>0</v>
      </c>
      <c r="AH100" s="730"/>
      <c r="AJ100" s="717" t="s">
        <v>27</v>
      </c>
      <c r="AK100" s="718"/>
      <c r="AL100" s="718"/>
      <c r="AM100" s="718"/>
      <c r="AN100" s="718"/>
      <c r="AO100" s="718"/>
      <c r="AP100" s="718"/>
      <c r="AQ100" s="718"/>
      <c r="AR100" s="719"/>
      <c r="AS100" s="523">
        <f>SUM(AS97:AS99)</f>
        <v>0</v>
      </c>
      <c r="AT100" s="730"/>
      <c r="AU100" s="101"/>
      <c r="AV100" s="735" t="s">
        <v>27</v>
      </c>
      <c r="AW100" s="736"/>
      <c r="AX100" s="736"/>
      <c r="AY100" s="736"/>
      <c r="AZ100" s="736"/>
      <c r="BA100" s="736"/>
      <c r="BB100" s="736"/>
      <c r="BC100" s="736"/>
      <c r="BD100" s="737"/>
      <c r="BE100" s="548">
        <f>SUM(BE97:BE99)</f>
        <v>0</v>
      </c>
      <c r="BF100" s="730"/>
      <c r="BH100" s="620" t="s">
        <v>27</v>
      </c>
      <c r="BI100" s="621"/>
      <c r="BJ100" s="621"/>
      <c r="BK100" s="621"/>
      <c r="BL100" s="621"/>
      <c r="BM100" s="621"/>
      <c r="BN100" s="621"/>
      <c r="BO100" s="621"/>
      <c r="BP100" s="622"/>
      <c r="BQ100" s="23">
        <f>SUM(BQ97:BQ99)</f>
        <v>0</v>
      </c>
      <c r="BR100" s="730"/>
      <c r="BS100" s="744" t="s">
        <v>27</v>
      </c>
      <c r="BT100" s="745"/>
      <c r="BU100" s="745"/>
      <c r="BV100" s="745"/>
      <c r="BW100" s="745"/>
      <c r="BX100" s="745"/>
      <c r="BY100" s="745"/>
      <c r="BZ100" s="745"/>
      <c r="CA100" s="746"/>
      <c r="CB100" s="458" t="e">
        <f>SUM(CB97:CB99)</f>
        <v>#DIV/0!</v>
      </c>
      <c r="CC100" s="730"/>
      <c r="CD100" s="774" t="s">
        <v>27</v>
      </c>
      <c r="CE100" s="775"/>
      <c r="CF100" s="775"/>
      <c r="CG100" s="775"/>
      <c r="CH100" s="775"/>
      <c r="CI100" s="775"/>
      <c r="CJ100" s="775"/>
      <c r="CK100" s="775"/>
      <c r="CL100" s="776"/>
      <c r="CM100" s="583">
        <f>SUM(CM97:CM99)</f>
        <v>0</v>
      </c>
      <c r="CN100" s="730"/>
      <c r="CO100" s="764" t="s">
        <v>27</v>
      </c>
      <c r="CP100" s="765"/>
      <c r="CQ100" s="765"/>
      <c r="CR100" s="765"/>
      <c r="CS100" s="765"/>
      <c r="CT100" s="765"/>
      <c r="CU100" s="765"/>
      <c r="CV100" s="765"/>
      <c r="CW100" s="766"/>
      <c r="CX100" s="491">
        <f>SUM(CX97:CX99)</f>
        <v>0</v>
      </c>
      <c r="CY100" s="730"/>
      <c r="CZ100" s="620" t="s">
        <v>27</v>
      </c>
      <c r="DA100" s="621"/>
      <c r="DB100" s="621"/>
      <c r="DC100" s="621"/>
      <c r="DD100" s="621"/>
      <c r="DE100" s="621"/>
      <c r="DF100" s="621"/>
      <c r="DG100" s="621"/>
      <c r="DH100" s="622"/>
      <c r="DI100" s="23">
        <f>SUM(DI97:DI99)</f>
        <v>0</v>
      </c>
      <c r="DJ100" s="730"/>
      <c r="DK100" s="614"/>
      <c r="DM100" s="12" t="e">
        <f t="shared" si="234"/>
        <v>#DIV/0!</v>
      </c>
    </row>
    <row r="101" spans="1:120" ht="15" customHeight="1">
      <c r="A101" s="633" t="s">
        <v>21</v>
      </c>
      <c r="B101" s="634"/>
      <c r="C101" s="634"/>
      <c r="D101" s="634"/>
      <c r="E101" s="634"/>
      <c r="F101" s="634"/>
      <c r="G101" s="634"/>
      <c r="H101" s="634"/>
      <c r="I101" s="634"/>
      <c r="J101" s="634"/>
      <c r="K101" s="635"/>
      <c r="M101" s="633" t="s">
        <v>21</v>
      </c>
      <c r="N101" s="634"/>
      <c r="O101" s="634"/>
      <c r="P101" s="634"/>
      <c r="Q101" s="634"/>
      <c r="R101" s="634"/>
      <c r="S101" s="634"/>
      <c r="T101" s="634"/>
      <c r="U101" s="634"/>
      <c r="V101" s="634"/>
      <c r="W101" s="635"/>
      <c r="X101" s="633" t="s">
        <v>21</v>
      </c>
      <c r="Y101" s="634"/>
      <c r="Z101" s="634"/>
      <c r="AA101" s="634"/>
      <c r="AB101" s="634"/>
      <c r="AC101" s="634"/>
      <c r="AD101" s="634"/>
      <c r="AE101" s="634"/>
      <c r="AF101" s="634"/>
      <c r="AG101" s="634"/>
      <c r="AH101" s="635"/>
      <c r="AJ101" s="633" t="s">
        <v>21</v>
      </c>
      <c r="AK101" s="634"/>
      <c r="AL101" s="634"/>
      <c r="AM101" s="634"/>
      <c r="AN101" s="634"/>
      <c r="AO101" s="634"/>
      <c r="AP101" s="634"/>
      <c r="AQ101" s="634"/>
      <c r="AR101" s="634"/>
      <c r="AS101" s="634"/>
      <c r="AT101" s="635"/>
      <c r="AU101" s="82"/>
      <c r="AV101" s="633" t="s">
        <v>21</v>
      </c>
      <c r="AW101" s="634"/>
      <c r="AX101" s="634"/>
      <c r="AY101" s="634"/>
      <c r="AZ101" s="634"/>
      <c r="BA101" s="634"/>
      <c r="BB101" s="634"/>
      <c r="BC101" s="634"/>
      <c r="BD101" s="634"/>
      <c r="BE101" s="634"/>
      <c r="BF101" s="635"/>
      <c r="BH101" s="633" t="s">
        <v>21</v>
      </c>
      <c r="BI101" s="634"/>
      <c r="BJ101" s="634"/>
      <c r="BK101" s="634"/>
      <c r="BL101" s="634"/>
      <c r="BM101" s="634"/>
      <c r="BN101" s="634"/>
      <c r="BO101" s="634"/>
      <c r="BP101" s="634"/>
      <c r="BQ101" s="634"/>
      <c r="BR101" s="635"/>
      <c r="BS101" s="633" t="s">
        <v>21</v>
      </c>
      <c r="BT101" s="634"/>
      <c r="BU101" s="634"/>
      <c r="BV101" s="634"/>
      <c r="BW101" s="634"/>
      <c r="BX101" s="634"/>
      <c r="BY101" s="634"/>
      <c r="BZ101" s="634"/>
      <c r="CA101" s="634"/>
      <c r="CB101" s="634"/>
      <c r="CC101" s="635"/>
      <c r="CD101" s="633" t="s">
        <v>21</v>
      </c>
      <c r="CE101" s="634"/>
      <c r="CF101" s="634"/>
      <c r="CG101" s="634"/>
      <c r="CH101" s="634"/>
      <c r="CI101" s="634"/>
      <c r="CJ101" s="634"/>
      <c r="CK101" s="634"/>
      <c r="CL101" s="634"/>
      <c r="CM101" s="634"/>
      <c r="CN101" s="635"/>
      <c r="CO101" s="633" t="s">
        <v>21</v>
      </c>
      <c r="CP101" s="634"/>
      <c r="CQ101" s="634"/>
      <c r="CR101" s="634"/>
      <c r="CS101" s="634"/>
      <c r="CT101" s="634"/>
      <c r="CU101" s="634"/>
      <c r="CV101" s="634"/>
      <c r="CW101" s="634"/>
      <c r="CX101" s="634"/>
      <c r="CY101" s="635"/>
      <c r="CZ101" s="633" t="s">
        <v>21</v>
      </c>
      <c r="DA101" s="634"/>
      <c r="DB101" s="634"/>
      <c r="DC101" s="634"/>
      <c r="DD101" s="634"/>
      <c r="DE101" s="634"/>
      <c r="DF101" s="634"/>
      <c r="DG101" s="634"/>
      <c r="DH101" s="634"/>
      <c r="DI101" s="634"/>
      <c r="DJ101" s="635"/>
      <c r="DK101" s="103"/>
      <c r="DM101" s="12">
        <f t="shared" si="234"/>
        <v>0</v>
      </c>
    </row>
    <row r="102" spans="1:120" s="425" customFormat="1" ht="27.75" customHeight="1">
      <c r="A102" s="10"/>
      <c r="B102" s="10" t="s">
        <v>22</v>
      </c>
      <c r="C102" s="10" t="s">
        <v>29</v>
      </c>
      <c r="D102" s="419">
        <v>1</v>
      </c>
      <c r="E102" s="420">
        <v>713</v>
      </c>
      <c r="F102" s="421">
        <v>1</v>
      </c>
      <c r="G102" s="422">
        <f t="shared" ref="G102:G105" si="242">D102*F102/E102</f>
        <v>1.4025245441795231E-3</v>
      </c>
      <c r="H102" s="419">
        <v>86700</v>
      </c>
      <c r="I102" s="419"/>
      <c r="J102" s="423">
        <f>G102*H102</f>
        <v>121.59887798036465</v>
      </c>
      <c r="K102" s="10"/>
      <c r="L102" s="424"/>
      <c r="M102" s="428">
        <v>1</v>
      </c>
      <c r="N102" s="459" t="s">
        <v>22</v>
      </c>
      <c r="O102" s="10" t="s">
        <v>29</v>
      </c>
      <c r="P102" s="387"/>
      <c r="Q102" s="416">
        <f>R12</f>
        <v>53</v>
      </c>
      <c r="R102" s="417">
        <v>1</v>
      </c>
      <c r="S102" s="418">
        <f t="shared" ref="S102:S105" si="243">P102*R102/Q102</f>
        <v>0</v>
      </c>
      <c r="T102" s="414">
        <f>AE102</f>
        <v>86700</v>
      </c>
      <c r="U102" s="414"/>
      <c r="V102" s="461">
        <f>S102*T102</f>
        <v>0</v>
      </c>
      <c r="W102" s="732"/>
      <c r="X102" s="428">
        <v>1</v>
      </c>
      <c r="Y102" s="492" t="s">
        <v>22</v>
      </c>
      <c r="Z102" s="404" t="s">
        <v>29</v>
      </c>
      <c r="AA102" s="387"/>
      <c r="AB102" s="409">
        <f t="shared" ref="AB102:AB105" si="244">AC$12</f>
        <v>47002</v>
      </c>
      <c r="AC102" s="417">
        <v>1</v>
      </c>
      <c r="AD102" s="418">
        <f t="shared" ref="AD102:AD105" si="245">AA102*AC102/AB102</f>
        <v>0</v>
      </c>
      <c r="AE102" s="414">
        <v>86700</v>
      </c>
      <c r="AF102" s="414"/>
      <c r="AG102" s="493">
        <f>AD102*AE102</f>
        <v>0</v>
      </c>
      <c r="AH102" s="732"/>
      <c r="AJ102" s="428">
        <v>1</v>
      </c>
      <c r="AK102" s="524" t="s">
        <v>22</v>
      </c>
      <c r="AL102" s="404" t="s">
        <v>29</v>
      </c>
      <c r="AM102" s="387">
        <f>1/412*AN102</f>
        <v>0.4053398058252427</v>
      </c>
      <c r="AN102" s="416">
        <f t="shared" ref="AN102:AN105" si="246">AO$12</f>
        <v>167</v>
      </c>
      <c r="AO102" s="417">
        <v>1</v>
      </c>
      <c r="AP102" s="418">
        <f t="shared" ref="AP102:AP105" si="247">AM102*AO102/AN102</f>
        <v>2.4271844660194173E-3</v>
      </c>
      <c r="AQ102" s="387">
        <f>BC102</f>
        <v>180000</v>
      </c>
      <c r="AR102" s="414"/>
      <c r="AS102" s="525">
        <f>AP102*AQ102</f>
        <v>436.89320388349512</v>
      </c>
      <c r="AT102" s="732"/>
      <c r="AU102" s="10"/>
      <c r="AV102" s="428">
        <v>1</v>
      </c>
      <c r="AW102" s="549" t="s">
        <v>22</v>
      </c>
      <c r="AX102" s="404" t="s">
        <v>29</v>
      </c>
      <c r="AY102" s="387">
        <f>1/412*AZ102</f>
        <v>0.4781553398058252</v>
      </c>
      <c r="AZ102" s="416">
        <f>BA12</f>
        <v>197</v>
      </c>
      <c r="BA102" s="417">
        <v>1</v>
      </c>
      <c r="BB102" s="418">
        <f t="shared" ref="BB102:BB105" si="248">AY102*BA102/AZ102</f>
        <v>2.4271844660194173E-3</v>
      </c>
      <c r="BC102" s="387">
        <f>BO102</f>
        <v>180000</v>
      </c>
      <c r="BD102" s="414"/>
      <c r="BE102" s="550">
        <f>BB102*BC102</f>
        <v>436.89320388349512</v>
      </c>
      <c r="BF102" s="732"/>
      <c r="BH102" s="428">
        <v>1</v>
      </c>
      <c r="BI102" s="563" t="s">
        <v>22</v>
      </c>
      <c r="BJ102" s="404" t="s">
        <v>29</v>
      </c>
      <c r="BK102" s="387">
        <f>1/412*BL102</f>
        <v>0.11650485436893203</v>
      </c>
      <c r="BL102" s="416">
        <f>BM12</f>
        <v>48</v>
      </c>
      <c r="BM102" s="417">
        <v>1</v>
      </c>
      <c r="BN102" s="418">
        <f t="shared" ref="BN102:BN105" si="249">BK102*BM102/BL102</f>
        <v>2.4271844660194173E-3</v>
      </c>
      <c r="BO102" s="414">
        <f>CK102</f>
        <v>180000</v>
      </c>
      <c r="BP102" s="414"/>
      <c r="BQ102" s="415">
        <f>BN102*BO102</f>
        <v>436.89320388349512</v>
      </c>
      <c r="BR102" s="732"/>
      <c r="BS102" s="428">
        <v>1</v>
      </c>
      <c r="BT102" s="459" t="s">
        <v>22</v>
      </c>
      <c r="BU102" s="404" t="s">
        <v>29</v>
      </c>
      <c r="BV102" s="387"/>
      <c r="BW102" s="416">
        <f>BX12</f>
        <v>0</v>
      </c>
      <c r="BX102" s="417">
        <v>1</v>
      </c>
      <c r="BY102" s="418" t="e">
        <f t="shared" ref="BY102:BY105" si="250">BV102*BX102/BW102</f>
        <v>#DIV/0!</v>
      </c>
      <c r="BZ102" s="387">
        <v>86700</v>
      </c>
      <c r="CA102" s="414"/>
      <c r="CB102" s="461" t="e">
        <f>BY102*BZ102</f>
        <v>#DIV/0!</v>
      </c>
      <c r="CC102" s="732"/>
      <c r="CD102" s="428">
        <v>1</v>
      </c>
      <c r="CE102" s="584" t="s">
        <v>22</v>
      </c>
      <c r="CF102" s="404" t="s">
        <v>29</v>
      </c>
      <c r="CG102" s="387"/>
      <c r="CH102" s="416">
        <f>CI12</f>
        <v>18</v>
      </c>
      <c r="CI102" s="417">
        <v>1</v>
      </c>
      <c r="CJ102" s="418">
        <f t="shared" ref="CJ102:CJ105" si="251">CG102*CI102/CH102</f>
        <v>0</v>
      </c>
      <c r="CK102" s="414">
        <f>CV102</f>
        <v>180000</v>
      </c>
      <c r="CL102" s="387"/>
      <c r="CM102" s="585">
        <f>CJ102*CK102</f>
        <v>0</v>
      </c>
      <c r="CN102" s="732"/>
      <c r="CO102" s="428">
        <v>1</v>
      </c>
      <c r="CP102" s="492" t="s">
        <v>22</v>
      </c>
      <c r="CQ102" s="10" t="s">
        <v>29</v>
      </c>
      <c r="CR102" s="387"/>
      <c r="CS102" s="416">
        <f>CT12</f>
        <v>4</v>
      </c>
      <c r="CT102" s="417">
        <v>1</v>
      </c>
      <c r="CU102" s="418">
        <f t="shared" ref="CU102" si="252">CR102*CT102/CS102</f>
        <v>0</v>
      </c>
      <c r="CV102" s="414">
        <v>180000</v>
      </c>
      <c r="CW102" s="414"/>
      <c r="CX102" s="493">
        <f>CU102*CV102</f>
        <v>0</v>
      </c>
      <c r="CY102" s="732"/>
      <c r="CZ102" s="428">
        <v>1</v>
      </c>
      <c r="DA102" s="563" t="s">
        <v>22</v>
      </c>
      <c r="DB102" s="10" t="s">
        <v>29</v>
      </c>
      <c r="DC102" s="387"/>
      <c r="DD102" s="416">
        <f>DE12</f>
        <v>387</v>
      </c>
      <c r="DE102" s="417">
        <v>1</v>
      </c>
      <c r="DF102" s="418">
        <f t="shared" ref="DF102" si="253">DC102*DE102/DD102</f>
        <v>0</v>
      </c>
      <c r="DG102" s="387">
        <v>86700</v>
      </c>
      <c r="DH102" s="387"/>
      <c r="DI102" s="415">
        <f>DF102*DG102</f>
        <v>0</v>
      </c>
      <c r="DJ102" s="732"/>
      <c r="DK102" s="615"/>
      <c r="DM102" s="425">
        <f>CX102*CS102+CM102*CH102+BQ102*BL102+BE102*AZ102+AS102*AN103+AG102*AB105+V106*Q102</f>
        <v>180000</v>
      </c>
    </row>
    <row r="103" spans="1:120" ht="15" customHeight="1">
      <c r="A103" s="16"/>
      <c r="B103" s="16"/>
      <c r="C103" s="8"/>
      <c r="D103" s="5"/>
      <c r="E103" s="35"/>
      <c r="F103" s="36"/>
      <c r="G103" s="41"/>
      <c r="H103" s="4"/>
      <c r="I103" s="5"/>
      <c r="J103" s="21"/>
      <c r="K103" s="8"/>
      <c r="M103" s="428">
        <v>2</v>
      </c>
      <c r="N103" s="457"/>
      <c r="O103" s="8"/>
      <c r="P103" s="387"/>
      <c r="Q103" s="395"/>
      <c r="R103" s="410"/>
      <c r="S103" s="411"/>
      <c r="T103" s="414"/>
      <c r="U103" s="414"/>
      <c r="V103" s="462"/>
      <c r="W103" s="733"/>
      <c r="X103" s="428">
        <v>2</v>
      </c>
      <c r="Y103" s="490"/>
      <c r="Z103" s="374"/>
      <c r="AA103" s="387"/>
      <c r="AB103" s="378">
        <f t="shared" si="244"/>
        <v>47002</v>
      </c>
      <c r="AC103" s="410"/>
      <c r="AD103" s="411"/>
      <c r="AE103" s="414"/>
      <c r="AF103" s="414"/>
      <c r="AG103" s="494"/>
      <c r="AH103" s="733"/>
      <c r="AJ103" s="428">
        <v>2</v>
      </c>
      <c r="AK103" s="522"/>
      <c r="AL103" s="374"/>
      <c r="AM103" s="387"/>
      <c r="AN103" s="395">
        <f t="shared" si="246"/>
        <v>167</v>
      </c>
      <c r="AO103" s="410"/>
      <c r="AP103" s="411"/>
      <c r="AQ103" s="387"/>
      <c r="AR103" s="414"/>
      <c r="AS103" s="526"/>
      <c r="AT103" s="733"/>
      <c r="AU103" s="8"/>
      <c r="AV103" s="428">
        <v>2</v>
      </c>
      <c r="AW103" s="547"/>
      <c r="AX103" s="374"/>
      <c r="AY103" s="387"/>
      <c r="AZ103" s="395"/>
      <c r="BA103" s="410"/>
      <c r="BB103" s="411"/>
      <c r="BC103" s="387"/>
      <c r="BD103" s="414"/>
      <c r="BE103" s="551"/>
      <c r="BF103" s="733"/>
      <c r="BH103" s="428">
        <v>2</v>
      </c>
      <c r="BI103" s="562"/>
      <c r="BJ103" s="374"/>
      <c r="BK103" s="387"/>
      <c r="BL103" s="395"/>
      <c r="BM103" s="410"/>
      <c r="BN103" s="411"/>
      <c r="BO103" s="414"/>
      <c r="BP103" s="414"/>
      <c r="BQ103" s="460"/>
      <c r="BR103" s="733"/>
      <c r="BS103" s="428">
        <v>2</v>
      </c>
      <c r="BT103" s="457"/>
      <c r="BU103" s="374"/>
      <c r="BV103" s="387"/>
      <c r="BW103" s="395"/>
      <c r="BX103" s="410"/>
      <c r="BY103" s="411"/>
      <c r="BZ103" s="387"/>
      <c r="CA103" s="414"/>
      <c r="CB103" s="462"/>
      <c r="CC103" s="733"/>
      <c r="CD103" s="428">
        <v>2</v>
      </c>
      <c r="CE103" s="582"/>
      <c r="CF103" s="374"/>
      <c r="CG103" s="387"/>
      <c r="CH103" s="395"/>
      <c r="CI103" s="410"/>
      <c r="CJ103" s="411"/>
      <c r="CK103" s="414"/>
      <c r="CL103" s="387"/>
      <c r="CM103" s="580"/>
      <c r="CN103" s="733"/>
      <c r="CO103" s="428">
        <v>2</v>
      </c>
      <c r="CP103" s="490"/>
      <c r="CQ103" s="8"/>
      <c r="CR103" s="387"/>
      <c r="CS103" s="395"/>
      <c r="CT103" s="410"/>
      <c r="CU103" s="411"/>
      <c r="CV103" s="414"/>
      <c r="CW103" s="414"/>
      <c r="CX103" s="494"/>
      <c r="CY103" s="733"/>
      <c r="CZ103" s="428">
        <v>2</v>
      </c>
      <c r="DA103" s="562"/>
      <c r="DB103" s="8"/>
      <c r="DC103" s="387"/>
      <c r="DD103" s="395"/>
      <c r="DE103" s="410"/>
      <c r="DF103" s="411"/>
      <c r="DG103" s="387"/>
      <c r="DH103" s="387"/>
      <c r="DI103" s="21"/>
      <c r="DJ103" s="733"/>
      <c r="DK103" s="615"/>
      <c r="DM103" s="425">
        <f t="shared" ref="DM103:DM104" si="254">CX103*CS103+CM103*CH103+BQ103*BL103+BE103*AZ103+AS103*AN104+AG103*AB106+V107*Q103</f>
        <v>0</v>
      </c>
    </row>
    <row r="104" spans="1:120" ht="15" customHeight="1">
      <c r="A104" s="16"/>
      <c r="B104" s="16"/>
      <c r="C104" s="8"/>
      <c r="D104" s="5"/>
      <c r="E104" s="35"/>
      <c r="F104" s="36"/>
      <c r="G104" s="41"/>
      <c r="H104" s="4"/>
      <c r="I104" s="5"/>
      <c r="J104" s="21"/>
      <c r="K104" s="8"/>
      <c r="M104" s="428">
        <v>3</v>
      </c>
      <c r="N104" s="457"/>
      <c r="O104" s="8"/>
      <c r="P104" s="387"/>
      <c r="Q104" s="395"/>
      <c r="R104" s="410"/>
      <c r="S104" s="411"/>
      <c r="T104" s="414"/>
      <c r="U104" s="414"/>
      <c r="V104" s="462"/>
      <c r="W104" s="733"/>
      <c r="X104" s="428">
        <v>3</v>
      </c>
      <c r="Y104" s="490"/>
      <c r="Z104" s="374"/>
      <c r="AA104" s="387"/>
      <c r="AB104" s="378">
        <f t="shared" si="244"/>
        <v>47002</v>
      </c>
      <c r="AC104" s="410"/>
      <c r="AD104" s="411"/>
      <c r="AE104" s="414"/>
      <c r="AF104" s="414"/>
      <c r="AG104" s="494"/>
      <c r="AH104" s="733"/>
      <c r="AJ104" s="428">
        <v>3</v>
      </c>
      <c r="AK104" s="522"/>
      <c r="AL104" s="374"/>
      <c r="AM104" s="387"/>
      <c r="AN104" s="395">
        <f t="shared" si="246"/>
        <v>167</v>
      </c>
      <c r="AO104" s="410"/>
      <c r="AP104" s="411"/>
      <c r="AQ104" s="387"/>
      <c r="AR104" s="414"/>
      <c r="AS104" s="526"/>
      <c r="AT104" s="733"/>
      <c r="AU104" s="8"/>
      <c r="AV104" s="428">
        <v>3</v>
      </c>
      <c r="AW104" s="547"/>
      <c r="AX104" s="374"/>
      <c r="AY104" s="387"/>
      <c r="AZ104" s="395"/>
      <c r="BA104" s="410"/>
      <c r="BB104" s="411"/>
      <c r="BC104" s="387"/>
      <c r="BD104" s="414"/>
      <c r="BE104" s="551"/>
      <c r="BF104" s="733"/>
      <c r="BH104" s="428">
        <v>3</v>
      </c>
      <c r="BI104" s="562"/>
      <c r="BJ104" s="374"/>
      <c r="BK104" s="387"/>
      <c r="BL104" s="395"/>
      <c r="BM104" s="410"/>
      <c r="BN104" s="411"/>
      <c r="BO104" s="414"/>
      <c r="BP104" s="414"/>
      <c r="BQ104" s="460"/>
      <c r="BR104" s="733"/>
      <c r="BS104" s="428">
        <v>3</v>
      </c>
      <c r="BT104" s="457"/>
      <c r="BU104" s="374"/>
      <c r="BV104" s="387"/>
      <c r="BW104" s="395"/>
      <c r="BX104" s="410"/>
      <c r="BY104" s="411"/>
      <c r="BZ104" s="387"/>
      <c r="CA104" s="414"/>
      <c r="CB104" s="462"/>
      <c r="CC104" s="733"/>
      <c r="CD104" s="428">
        <v>3</v>
      </c>
      <c r="CE104" s="582"/>
      <c r="CF104" s="374"/>
      <c r="CG104" s="387"/>
      <c r="CH104" s="395"/>
      <c r="CI104" s="410"/>
      <c r="CJ104" s="411"/>
      <c r="CK104" s="414"/>
      <c r="CL104" s="387"/>
      <c r="CM104" s="580"/>
      <c r="CN104" s="733"/>
      <c r="CO104" s="428">
        <v>3</v>
      </c>
      <c r="CP104" s="490"/>
      <c r="CQ104" s="8"/>
      <c r="CR104" s="387"/>
      <c r="CS104" s="395"/>
      <c r="CT104" s="410"/>
      <c r="CU104" s="411"/>
      <c r="CV104" s="414"/>
      <c r="CW104" s="414"/>
      <c r="CX104" s="494"/>
      <c r="CY104" s="733"/>
      <c r="CZ104" s="428">
        <v>3</v>
      </c>
      <c r="DA104" s="562"/>
      <c r="DB104" s="8"/>
      <c r="DC104" s="387"/>
      <c r="DD104" s="395"/>
      <c r="DE104" s="410"/>
      <c r="DF104" s="411"/>
      <c r="DG104" s="387"/>
      <c r="DH104" s="387"/>
      <c r="DI104" s="21"/>
      <c r="DJ104" s="733"/>
      <c r="DK104" s="615"/>
      <c r="DM104" s="425">
        <f t="shared" si="254"/>
        <v>0</v>
      </c>
    </row>
    <row r="105" spans="1:120" ht="39">
      <c r="A105" s="18"/>
      <c r="B105" s="16" t="s">
        <v>25</v>
      </c>
      <c r="C105" s="4" t="s">
        <v>98</v>
      </c>
      <c r="D105" s="5">
        <v>1</v>
      </c>
      <c r="E105" s="35">
        <v>713</v>
      </c>
      <c r="F105" s="36">
        <v>1</v>
      </c>
      <c r="G105" s="41">
        <f t="shared" si="242"/>
        <v>1.4025245441795231E-3</v>
      </c>
      <c r="H105" s="4">
        <v>1100</v>
      </c>
      <c r="I105" s="5"/>
      <c r="J105" s="21">
        <f>G105*H105</f>
        <v>1.5427769985974753</v>
      </c>
      <c r="K105" s="8"/>
      <c r="M105" s="442">
        <v>4</v>
      </c>
      <c r="N105" s="457" t="s">
        <v>25</v>
      </c>
      <c r="O105" s="4" t="s">
        <v>98</v>
      </c>
      <c r="P105" s="387"/>
      <c r="Q105" s="395">
        <f t="shared" ref="Q105" si="255">R15</f>
        <v>53</v>
      </c>
      <c r="R105" s="410">
        <v>1</v>
      </c>
      <c r="S105" s="411">
        <f t="shared" si="243"/>
        <v>0</v>
      </c>
      <c r="T105" s="414">
        <f>AE105</f>
        <v>1100</v>
      </c>
      <c r="U105" s="414"/>
      <c r="V105" s="462">
        <f>S105*T105</f>
        <v>0</v>
      </c>
      <c r="W105" s="733"/>
      <c r="X105" s="442">
        <v>4</v>
      </c>
      <c r="Y105" s="490" t="s">
        <v>25</v>
      </c>
      <c r="Z105" s="426" t="s">
        <v>98</v>
      </c>
      <c r="AA105" s="387"/>
      <c r="AB105" s="378">
        <f t="shared" si="244"/>
        <v>47002</v>
      </c>
      <c r="AC105" s="410">
        <v>1</v>
      </c>
      <c r="AD105" s="411">
        <f t="shared" si="245"/>
        <v>0</v>
      </c>
      <c r="AE105" s="414">
        <v>1100</v>
      </c>
      <c r="AF105" s="414"/>
      <c r="AG105" s="494">
        <f>AD105*AE105</f>
        <v>0</v>
      </c>
      <c r="AH105" s="733"/>
      <c r="AJ105" s="442">
        <v>4</v>
      </c>
      <c r="AK105" s="522" t="s">
        <v>25</v>
      </c>
      <c r="AL105" s="426" t="s">
        <v>98</v>
      </c>
      <c r="AM105" s="387">
        <f>1/412*AN105</f>
        <v>0.4053398058252427</v>
      </c>
      <c r="AN105" s="395">
        <f t="shared" si="246"/>
        <v>167</v>
      </c>
      <c r="AO105" s="410">
        <v>1</v>
      </c>
      <c r="AP105" s="411">
        <f t="shared" si="247"/>
        <v>2.4271844660194173E-3</v>
      </c>
      <c r="AQ105" s="387">
        <f>BC105</f>
        <v>8800</v>
      </c>
      <c r="AR105" s="414"/>
      <c r="AS105" s="526">
        <f>AP105*AQ105</f>
        <v>21.359223300970871</v>
      </c>
      <c r="AT105" s="733"/>
      <c r="AU105" s="101"/>
      <c r="AV105" s="442">
        <v>4</v>
      </c>
      <c r="AW105" s="547" t="s">
        <v>25</v>
      </c>
      <c r="AX105" s="426" t="s">
        <v>98</v>
      </c>
      <c r="AY105" s="387">
        <f>1/412*AZ105</f>
        <v>0.4781553398058252</v>
      </c>
      <c r="AZ105" s="395">
        <f t="shared" ref="AZ105" si="256">BA15</f>
        <v>197</v>
      </c>
      <c r="BA105" s="410">
        <v>1</v>
      </c>
      <c r="BB105" s="411">
        <f t="shared" si="248"/>
        <v>2.4271844660194173E-3</v>
      </c>
      <c r="BC105" s="387">
        <f>BO105</f>
        <v>8800</v>
      </c>
      <c r="BD105" s="414"/>
      <c r="BE105" s="551">
        <f>BB105*BC105</f>
        <v>21.359223300970871</v>
      </c>
      <c r="BF105" s="733"/>
      <c r="BH105" s="442">
        <v>4</v>
      </c>
      <c r="BI105" s="562" t="s">
        <v>25</v>
      </c>
      <c r="BJ105" s="426" t="s">
        <v>98</v>
      </c>
      <c r="BK105" s="387">
        <f>1/412*BL105</f>
        <v>0.11650485436893203</v>
      </c>
      <c r="BL105" s="395">
        <f t="shared" ref="BL105" si="257">BM15</f>
        <v>48</v>
      </c>
      <c r="BM105" s="410">
        <v>1</v>
      </c>
      <c r="BN105" s="411">
        <f t="shared" si="249"/>
        <v>2.4271844660194173E-3</v>
      </c>
      <c r="BO105" s="414">
        <f>CK105</f>
        <v>8800</v>
      </c>
      <c r="BP105" s="414"/>
      <c r="BQ105" s="460">
        <f>BN105*BO105</f>
        <v>21.359223300970871</v>
      </c>
      <c r="BR105" s="733"/>
      <c r="BS105" s="442">
        <v>4</v>
      </c>
      <c r="BT105" s="457" t="s">
        <v>25</v>
      </c>
      <c r="BU105" s="426" t="s">
        <v>98</v>
      </c>
      <c r="BV105" s="387"/>
      <c r="BW105" s="395">
        <f t="shared" ref="BW105" si="258">BX15</f>
        <v>0</v>
      </c>
      <c r="BX105" s="410">
        <v>1</v>
      </c>
      <c r="BY105" s="411" t="e">
        <f t="shared" si="250"/>
        <v>#DIV/0!</v>
      </c>
      <c r="BZ105" s="387">
        <v>1100</v>
      </c>
      <c r="CA105" s="414"/>
      <c r="CB105" s="462" t="e">
        <f>BY105*BZ105</f>
        <v>#DIV/0!</v>
      </c>
      <c r="CC105" s="733"/>
      <c r="CD105" s="442">
        <v>4</v>
      </c>
      <c r="CE105" s="582" t="s">
        <v>25</v>
      </c>
      <c r="CF105" s="426" t="s">
        <v>98</v>
      </c>
      <c r="CG105" s="387"/>
      <c r="CH105" s="395">
        <f t="shared" ref="CH105" si="259">CI15</f>
        <v>18</v>
      </c>
      <c r="CI105" s="410">
        <v>1</v>
      </c>
      <c r="CJ105" s="411">
        <f t="shared" si="251"/>
        <v>0</v>
      </c>
      <c r="CK105" s="414">
        <f>CV105</f>
        <v>8800</v>
      </c>
      <c r="CL105" s="387"/>
      <c r="CM105" s="580">
        <f>CJ105*CK105</f>
        <v>0</v>
      </c>
      <c r="CN105" s="733"/>
      <c r="CO105" s="442">
        <v>4</v>
      </c>
      <c r="CP105" s="490" t="s">
        <v>25</v>
      </c>
      <c r="CQ105" s="4" t="s">
        <v>98</v>
      </c>
      <c r="CR105" s="387"/>
      <c r="CS105" s="395">
        <f t="shared" ref="CS105" si="260">CT15</f>
        <v>4</v>
      </c>
      <c r="CT105" s="410">
        <v>1</v>
      </c>
      <c r="CU105" s="411">
        <f t="shared" ref="CU105" si="261">CR105*CT105/CS105</f>
        <v>0</v>
      </c>
      <c r="CV105" s="414">
        <v>8800</v>
      </c>
      <c r="CW105" s="414"/>
      <c r="CX105" s="494">
        <f>CU105*CV105</f>
        <v>0</v>
      </c>
      <c r="CY105" s="733"/>
      <c r="CZ105" s="442">
        <v>4</v>
      </c>
      <c r="DA105" s="562" t="s">
        <v>25</v>
      </c>
      <c r="DB105" s="4" t="s">
        <v>98</v>
      </c>
      <c r="DC105" s="387"/>
      <c r="DD105" s="395">
        <f t="shared" ref="DD105" si="262">DE15</f>
        <v>387</v>
      </c>
      <c r="DE105" s="410">
        <v>1</v>
      </c>
      <c r="DF105" s="411">
        <f t="shared" ref="DF105" si="263">DC105*DE105/DD105</f>
        <v>0</v>
      </c>
      <c r="DG105" s="387">
        <v>1100</v>
      </c>
      <c r="DH105" s="387"/>
      <c r="DI105" s="21">
        <f>DF105*DG105</f>
        <v>0</v>
      </c>
      <c r="DJ105" s="733"/>
      <c r="DK105" s="615"/>
      <c r="DM105" s="425">
        <f>CX105*CS105+CM105*CH105+BQ105*BL105+BE105*AZ105+AS105*AN105+AG105*AB105+V105*Q105</f>
        <v>8800</v>
      </c>
    </row>
    <row r="106" spans="1:120">
      <c r="A106" s="620" t="s">
        <v>27</v>
      </c>
      <c r="B106" s="621"/>
      <c r="C106" s="621"/>
      <c r="D106" s="621"/>
      <c r="E106" s="621"/>
      <c r="F106" s="621"/>
      <c r="G106" s="621"/>
      <c r="H106" s="621"/>
      <c r="I106" s="622"/>
      <c r="J106" s="23">
        <f>SUM(J102:J105)</f>
        <v>123.14165497896212</v>
      </c>
      <c r="K106" s="8"/>
      <c r="M106" s="744" t="s">
        <v>27</v>
      </c>
      <c r="N106" s="745"/>
      <c r="O106" s="745"/>
      <c r="P106" s="745"/>
      <c r="Q106" s="745"/>
      <c r="R106" s="745"/>
      <c r="S106" s="745"/>
      <c r="T106" s="745"/>
      <c r="U106" s="746"/>
      <c r="V106" s="463">
        <f>SUM(V102:V105)</f>
        <v>0</v>
      </c>
      <c r="W106" s="734"/>
      <c r="X106" s="764" t="s">
        <v>27</v>
      </c>
      <c r="Y106" s="765"/>
      <c r="Z106" s="765"/>
      <c r="AA106" s="765"/>
      <c r="AB106" s="765"/>
      <c r="AC106" s="765"/>
      <c r="AD106" s="765"/>
      <c r="AE106" s="765"/>
      <c r="AF106" s="766"/>
      <c r="AG106" s="495">
        <f>SUM(AG102:AG105)</f>
        <v>0</v>
      </c>
      <c r="AH106" s="734"/>
      <c r="AJ106" s="717" t="s">
        <v>27</v>
      </c>
      <c r="AK106" s="718"/>
      <c r="AL106" s="718"/>
      <c r="AM106" s="718"/>
      <c r="AN106" s="718"/>
      <c r="AO106" s="718"/>
      <c r="AP106" s="718"/>
      <c r="AQ106" s="718"/>
      <c r="AR106" s="719"/>
      <c r="AS106" s="523">
        <f>SUM(AS102:AS105)</f>
        <v>458.252427184466</v>
      </c>
      <c r="AT106" s="734"/>
      <c r="AU106" s="101"/>
      <c r="AV106" s="735" t="s">
        <v>27</v>
      </c>
      <c r="AW106" s="736"/>
      <c r="AX106" s="736"/>
      <c r="AY106" s="736"/>
      <c r="AZ106" s="736"/>
      <c r="BA106" s="736"/>
      <c r="BB106" s="736"/>
      <c r="BC106" s="736"/>
      <c r="BD106" s="737"/>
      <c r="BE106" s="552">
        <f>SUM(BE102:BE105)</f>
        <v>458.252427184466</v>
      </c>
      <c r="BF106" s="734"/>
      <c r="BH106" s="620" t="s">
        <v>27</v>
      </c>
      <c r="BI106" s="621"/>
      <c r="BJ106" s="621"/>
      <c r="BK106" s="621"/>
      <c r="BL106" s="621"/>
      <c r="BM106" s="621"/>
      <c r="BN106" s="621"/>
      <c r="BO106" s="621"/>
      <c r="BP106" s="622"/>
      <c r="BQ106" s="23">
        <f>SUM(BQ102:BQ105)</f>
        <v>458.252427184466</v>
      </c>
      <c r="BR106" s="734"/>
      <c r="BS106" s="744" t="s">
        <v>27</v>
      </c>
      <c r="BT106" s="745"/>
      <c r="BU106" s="745"/>
      <c r="BV106" s="745"/>
      <c r="BW106" s="745"/>
      <c r="BX106" s="745"/>
      <c r="BY106" s="745"/>
      <c r="BZ106" s="745"/>
      <c r="CA106" s="746"/>
      <c r="CB106" s="458" t="e">
        <f>SUM(CB102:CB105)</f>
        <v>#DIV/0!</v>
      </c>
      <c r="CC106" s="734"/>
      <c r="CD106" s="774" t="s">
        <v>27</v>
      </c>
      <c r="CE106" s="775"/>
      <c r="CF106" s="775"/>
      <c r="CG106" s="775"/>
      <c r="CH106" s="775"/>
      <c r="CI106" s="775"/>
      <c r="CJ106" s="775"/>
      <c r="CK106" s="775"/>
      <c r="CL106" s="776"/>
      <c r="CM106" s="583">
        <f>SUM(CM102:CM105)</f>
        <v>0</v>
      </c>
      <c r="CN106" s="734"/>
      <c r="CO106" s="764" t="s">
        <v>27</v>
      </c>
      <c r="CP106" s="765"/>
      <c r="CQ106" s="765"/>
      <c r="CR106" s="765"/>
      <c r="CS106" s="765"/>
      <c r="CT106" s="765"/>
      <c r="CU106" s="765"/>
      <c r="CV106" s="765"/>
      <c r="CW106" s="766"/>
      <c r="CX106" s="495">
        <f>SUM(CX102:CX105)</f>
        <v>0</v>
      </c>
      <c r="CY106" s="734"/>
      <c r="CZ106" s="620" t="s">
        <v>27</v>
      </c>
      <c r="DA106" s="621"/>
      <c r="DB106" s="621"/>
      <c r="DC106" s="621"/>
      <c r="DD106" s="621"/>
      <c r="DE106" s="621"/>
      <c r="DF106" s="621"/>
      <c r="DG106" s="621"/>
      <c r="DH106" s="622"/>
      <c r="DI106" s="23">
        <f>SUM(DI102:DI105)</f>
        <v>0</v>
      </c>
      <c r="DJ106" s="734"/>
      <c r="DK106" s="615"/>
      <c r="DM106" s="72">
        <f>SUM(DM102:DM105)</f>
        <v>188800</v>
      </c>
    </row>
    <row r="107" spans="1:120" ht="15" customHeight="1">
      <c r="A107" s="633">
        <v>8</v>
      </c>
      <c r="B107" s="634"/>
      <c r="C107" s="634"/>
      <c r="D107" s="634"/>
      <c r="E107" s="634"/>
      <c r="F107" s="634"/>
      <c r="G107" s="634"/>
      <c r="H107" s="634"/>
      <c r="I107" s="634"/>
      <c r="J107" s="634"/>
      <c r="K107" s="635"/>
      <c r="M107" s="633" t="s">
        <v>26</v>
      </c>
      <c r="N107" s="634"/>
      <c r="O107" s="634"/>
      <c r="P107" s="634"/>
      <c r="Q107" s="634"/>
      <c r="R107" s="634"/>
      <c r="S107" s="634"/>
      <c r="T107" s="634"/>
      <c r="U107" s="634"/>
      <c r="V107" s="634"/>
      <c r="W107" s="635"/>
      <c r="X107" s="633" t="s">
        <v>26</v>
      </c>
      <c r="Y107" s="634"/>
      <c r="Z107" s="634"/>
      <c r="AA107" s="634"/>
      <c r="AB107" s="634"/>
      <c r="AC107" s="634"/>
      <c r="AD107" s="634"/>
      <c r="AE107" s="634"/>
      <c r="AF107" s="634"/>
      <c r="AG107" s="634"/>
      <c r="AH107" s="635"/>
      <c r="AJ107" s="633" t="s">
        <v>26</v>
      </c>
      <c r="AK107" s="634"/>
      <c r="AL107" s="634"/>
      <c r="AM107" s="634"/>
      <c r="AN107" s="634"/>
      <c r="AO107" s="634"/>
      <c r="AP107" s="634"/>
      <c r="AQ107" s="634"/>
      <c r="AR107" s="634"/>
      <c r="AS107" s="634"/>
      <c r="AT107" s="635"/>
      <c r="AU107" s="82"/>
      <c r="AV107" s="633" t="s">
        <v>26</v>
      </c>
      <c r="AW107" s="634"/>
      <c r="AX107" s="634"/>
      <c r="AY107" s="634"/>
      <c r="AZ107" s="634"/>
      <c r="BA107" s="634"/>
      <c r="BB107" s="634"/>
      <c r="BC107" s="634"/>
      <c r="BD107" s="634"/>
      <c r="BE107" s="634"/>
      <c r="BF107" s="635"/>
      <c r="BH107" s="633" t="s">
        <v>26</v>
      </c>
      <c r="BI107" s="634"/>
      <c r="BJ107" s="634"/>
      <c r="BK107" s="634"/>
      <c r="BL107" s="634"/>
      <c r="BM107" s="634"/>
      <c r="BN107" s="634"/>
      <c r="BO107" s="634"/>
      <c r="BP107" s="634"/>
      <c r="BQ107" s="634"/>
      <c r="BR107" s="635"/>
      <c r="BS107" s="633" t="s">
        <v>26</v>
      </c>
      <c r="BT107" s="634"/>
      <c r="BU107" s="634"/>
      <c r="BV107" s="634"/>
      <c r="BW107" s="634"/>
      <c r="BX107" s="634"/>
      <c r="BY107" s="634"/>
      <c r="BZ107" s="634"/>
      <c r="CA107" s="634"/>
      <c r="CB107" s="634"/>
      <c r="CC107" s="635"/>
      <c r="CD107" s="633" t="s">
        <v>26</v>
      </c>
      <c r="CE107" s="634"/>
      <c r="CF107" s="634"/>
      <c r="CG107" s="634"/>
      <c r="CH107" s="634"/>
      <c r="CI107" s="634"/>
      <c r="CJ107" s="634"/>
      <c r="CK107" s="634"/>
      <c r="CL107" s="634"/>
      <c r="CM107" s="634"/>
      <c r="CN107" s="635"/>
      <c r="CO107" s="633" t="s">
        <v>26</v>
      </c>
      <c r="CP107" s="634"/>
      <c r="CQ107" s="634"/>
      <c r="CR107" s="634"/>
      <c r="CS107" s="634"/>
      <c r="CT107" s="634"/>
      <c r="CU107" s="634"/>
      <c r="CV107" s="634"/>
      <c r="CW107" s="634"/>
      <c r="CX107" s="634"/>
      <c r="CY107" s="635"/>
      <c r="CZ107" s="633" t="s">
        <v>26</v>
      </c>
      <c r="DA107" s="634"/>
      <c r="DB107" s="634"/>
      <c r="DC107" s="634"/>
      <c r="DD107" s="634"/>
      <c r="DE107" s="634"/>
      <c r="DF107" s="634"/>
      <c r="DG107" s="634"/>
      <c r="DH107" s="634"/>
      <c r="DI107" s="634"/>
      <c r="DJ107" s="635"/>
      <c r="DK107" s="103"/>
      <c r="DL107" s="44"/>
    </row>
    <row r="108" spans="1:120" ht="28.5" customHeight="1">
      <c r="A108" s="16"/>
      <c r="B108" s="16" t="s">
        <v>97</v>
      </c>
      <c r="C108" s="16" t="s">
        <v>30</v>
      </c>
      <c r="D108" s="5">
        <v>8</v>
      </c>
      <c r="E108" s="35">
        <v>713</v>
      </c>
      <c r="F108" s="36">
        <v>1</v>
      </c>
      <c r="G108" s="41">
        <f t="shared" ref="G108" si="264">D108*F108/E108</f>
        <v>1.1220196353436185E-2</v>
      </c>
      <c r="H108" s="4">
        <v>25000</v>
      </c>
      <c r="I108" s="17"/>
      <c r="J108" s="21">
        <f>G108*H108</f>
        <v>280.50490883590464</v>
      </c>
      <c r="K108" s="8"/>
      <c r="M108" s="428">
        <v>1</v>
      </c>
      <c r="N108" s="457" t="s">
        <v>97</v>
      </c>
      <c r="O108" s="16" t="s">
        <v>30</v>
      </c>
      <c r="P108" s="387"/>
      <c r="Q108" s="395">
        <f>R12</f>
        <v>53</v>
      </c>
      <c r="R108" s="410">
        <v>1</v>
      </c>
      <c r="S108" s="411">
        <f t="shared" ref="S108" si="265">P108*R108/Q108</f>
        <v>0</v>
      </c>
      <c r="T108" s="387">
        <f>AE108</f>
        <v>26000</v>
      </c>
      <c r="U108" s="427"/>
      <c r="V108" s="455">
        <f>S108*T108</f>
        <v>0</v>
      </c>
      <c r="W108" s="728"/>
      <c r="X108" s="428">
        <v>1</v>
      </c>
      <c r="Y108" s="490" t="s">
        <v>97</v>
      </c>
      <c r="Z108" s="16" t="s">
        <v>30</v>
      </c>
      <c r="AA108" s="408"/>
      <c r="AB108" s="378">
        <f t="shared" ref="AB108" si="266">AC$12</f>
        <v>47002</v>
      </c>
      <c r="AC108" s="410">
        <v>1</v>
      </c>
      <c r="AD108" s="411">
        <f t="shared" ref="AD108" si="267">AA108*AC108/AB108</f>
        <v>0</v>
      </c>
      <c r="AE108" s="387">
        <f>AQ108</f>
        <v>26000</v>
      </c>
      <c r="AF108" s="427"/>
      <c r="AG108" s="488">
        <f>AD108*AE108</f>
        <v>0</v>
      </c>
      <c r="AH108" s="728">
        <f>DN109</f>
        <v>0</v>
      </c>
      <c r="AJ108" s="428">
        <v>1</v>
      </c>
      <c r="AK108" s="522" t="s">
        <v>97</v>
      </c>
      <c r="AL108" s="16" t="s">
        <v>30</v>
      </c>
      <c r="AM108" s="387">
        <f>5/412*AN108</f>
        <v>2.0266990291262137</v>
      </c>
      <c r="AN108" s="395">
        <f t="shared" ref="AN108" si="268">AO$12</f>
        <v>167</v>
      </c>
      <c r="AO108" s="410">
        <v>1</v>
      </c>
      <c r="AP108" s="411">
        <f t="shared" ref="AP108" si="269">AM108*AO108/AN108</f>
        <v>1.2135922330097087E-2</v>
      </c>
      <c r="AQ108" s="387">
        <f>BC108</f>
        <v>26000</v>
      </c>
      <c r="AR108" s="378"/>
      <c r="AS108" s="520">
        <f>AP108*AQ108</f>
        <v>315.53398058252429</v>
      </c>
      <c r="AT108" s="731"/>
      <c r="AU108" s="8"/>
      <c r="AV108" s="428">
        <v>1</v>
      </c>
      <c r="AW108" s="547" t="s">
        <v>97</v>
      </c>
      <c r="AX108" s="413" t="s">
        <v>30</v>
      </c>
      <c r="AY108" s="387">
        <f>5/412*AZ108</f>
        <v>2.3907766990291264</v>
      </c>
      <c r="AZ108" s="395">
        <f>BA12</f>
        <v>197</v>
      </c>
      <c r="BA108" s="410">
        <v>1</v>
      </c>
      <c r="BB108" s="411">
        <f t="shared" ref="BB108" si="270">AY108*BA108/AZ108</f>
        <v>1.2135922330097089E-2</v>
      </c>
      <c r="BC108" s="387">
        <f>BO108</f>
        <v>26000</v>
      </c>
      <c r="BD108" s="427"/>
      <c r="BE108" s="545">
        <f>BB108*BC108</f>
        <v>315.53398058252429</v>
      </c>
      <c r="BF108" s="731"/>
      <c r="BH108" s="428">
        <v>1</v>
      </c>
      <c r="BI108" s="562" t="s">
        <v>97</v>
      </c>
      <c r="BJ108" s="16" t="s">
        <v>30</v>
      </c>
      <c r="BK108" s="387">
        <f>5/412*BL108</f>
        <v>0.58252427184466016</v>
      </c>
      <c r="BL108" s="395">
        <f>BM12</f>
        <v>48</v>
      </c>
      <c r="BM108" s="410">
        <v>1</v>
      </c>
      <c r="BN108" s="411">
        <f t="shared" ref="BN108" si="271">BK108*BM108/BL108</f>
        <v>1.2135922330097087E-2</v>
      </c>
      <c r="BO108" s="387">
        <f>CK108</f>
        <v>26000</v>
      </c>
      <c r="BP108" s="378"/>
      <c r="BQ108" s="21">
        <f>BN108*BO108</f>
        <v>315.53398058252429</v>
      </c>
      <c r="BR108" s="731"/>
      <c r="BS108" s="428">
        <v>1</v>
      </c>
      <c r="BT108" s="457" t="s">
        <v>97</v>
      </c>
      <c r="BU108" s="16" t="s">
        <v>30</v>
      </c>
      <c r="BV108" s="387"/>
      <c r="BW108" s="395">
        <f>BX12</f>
        <v>0</v>
      </c>
      <c r="BX108" s="410">
        <v>1</v>
      </c>
      <c r="BY108" s="411" t="e">
        <f t="shared" ref="BY108" si="272">BV108*BX108/BW108</f>
        <v>#DIV/0!</v>
      </c>
      <c r="BZ108" s="387">
        <v>35000</v>
      </c>
      <c r="CA108" s="17"/>
      <c r="CB108" s="455" t="e">
        <f>BY108*BZ108</f>
        <v>#DIV/0!</v>
      </c>
      <c r="CC108" s="731"/>
      <c r="CD108" s="428">
        <v>1</v>
      </c>
      <c r="CE108" s="582" t="s">
        <v>97</v>
      </c>
      <c r="CF108" s="16" t="s">
        <v>30</v>
      </c>
      <c r="CG108" s="387"/>
      <c r="CH108" s="395">
        <f>CI12</f>
        <v>18</v>
      </c>
      <c r="CI108" s="410">
        <v>1</v>
      </c>
      <c r="CJ108" s="411">
        <f t="shared" ref="CJ108" si="273">CG108*CI108/CH108</f>
        <v>0</v>
      </c>
      <c r="CK108" s="387">
        <f>CV108</f>
        <v>26000</v>
      </c>
      <c r="CL108" s="427"/>
      <c r="CM108" s="580">
        <f>CJ108*CK108</f>
        <v>0</v>
      </c>
      <c r="CN108" s="731"/>
      <c r="CO108" s="428">
        <v>1</v>
      </c>
      <c r="CP108" s="490" t="s">
        <v>97</v>
      </c>
      <c r="CQ108" s="16" t="s">
        <v>30</v>
      </c>
      <c r="CR108" s="387"/>
      <c r="CS108" s="395">
        <f>CT12</f>
        <v>4</v>
      </c>
      <c r="CT108" s="410">
        <v>1</v>
      </c>
      <c r="CU108" s="411">
        <f t="shared" ref="CU108" si="274">CR108*CT108/CS108</f>
        <v>0</v>
      </c>
      <c r="CV108" s="387">
        <v>26000</v>
      </c>
      <c r="CW108" s="17"/>
      <c r="CX108" s="488">
        <f>CU108*CV108</f>
        <v>0</v>
      </c>
      <c r="CY108" s="731"/>
      <c r="CZ108" s="428">
        <v>1</v>
      </c>
      <c r="DA108" s="562" t="s">
        <v>97</v>
      </c>
      <c r="DB108" s="16" t="s">
        <v>30</v>
      </c>
      <c r="DC108" s="387"/>
      <c r="DD108" s="395">
        <f>DE12</f>
        <v>387</v>
      </c>
      <c r="DE108" s="410">
        <v>1</v>
      </c>
      <c r="DF108" s="411">
        <f t="shared" ref="DF108" si="275">DC108*DE108/DD108</f>
        <v>0</v>
      </c>
      <c r="DG108" s="387">
        <v>35000</v>
      </c>
      <c r="DH108" s="378"/>
      <c r="DI108" s="21">
        <f>DF108*DG108</f>
        <v>0</v>
      </c>
      <c r="DJ108" s="731"/>
      <c r="DK108" s="614"/>
      <c r="DM108" s="44">
        <f>CX108*CS108+CM108*CH108+BQ108*BL108+BE108*AZ108+AS108*AN108+AG108*AB108+V108*Q108</f>
        <v>130000</v>
      </c>
    </row>
    <row r="109" spans="1:120" hidden="1">
      <c r="A109" s="16"/>
      <c r="B109" s="16"/>
      <c r="C109" s="16"/>
      <c r="D109" s="17"/>
      <c r="E109" s="35"/>
      <c r="F109" s="36"/>
      <c r="G109" s="41"/>
      <c r="H109" s="8"/>
      <c r="I109" s="17"/>
      <c r="J109" s="21"/>
      <c r="K109" s="8"/>
      <c r="M109" s="428">
        <v>2</v>
      </c>
      <c r="N109" s="457"/>
      <c r="O109" s="16"/>
      <c r="P109" s="378"/>
      <c r="Q109" s="395"/>
      <c r="R109" s="410"/>
      <c r="S109" s="411"/>
      <c r="T109" s="378"/>
      <c r="U109" s="427"/>
      <c r="V109" s="455"/>
      <c r="W109" s="729"/>
      <c r="X109" s="428">
        <v>2</v>
      </c>
      <c r="Y109" s="490"/>
      <c r="Z109" s="16"/>
      <c r="AA109" s="75"/>
      <c r="AB109" s="378"/>
      <c r="AC109" s="410"/>
      <c r="AD109" s="411"/>
      <c r="AE109" s="378"/>
      <c r="AF109" s="427"/>
      <c r="AG109" s="488"/>
      <c r="AH109" s="729"/>
      <c r="AJ109" s="428">
        <v>2</v>
      </c>
      <c r="AK109" s="522">
        <f>AW109</f>
        <v>0</v>
      </c>
      <c r="AL109" s="16"/>
      <c r="AM109" s="387"/>
      <c r="AN109" s="395"/>
      <c r="AO109" s="410"/>
      <c r="AP109" s="411"/>
      <c r="AQ109" s="378"/>
      <c r="AR109" s="378"/>
      <c r="AS109" s="520"/>
      <c r="AT109" s="729"/>
      <c r="AU109" s="8"/>
      <c r="AV109" s="428">
        <v>2</v>
      </c>
      <c r="AW109" s="547">
        <f>BI109</f>
        <v>0</v>
      </c>
      <c r="AX109" s="413"/>
      <c r="AY109" s="387"/>
      <c r="AZ109" s="395"/>
      <c r="BA109" s="410"/>
      <c r="BB109" s="411"/>
      <c r="BC109" s="378"/>
      <c r="BD109" s="427"/>
      <c r="BE109" s="545"/>
      <c r="BF109" s="729"/>
      <c r="BH109" s="428">
        <v>2</v>
      </c>
      <c r="BI109" s="562">
        <f>CE109</f>
        <v>0</v>
      </c>
      <c r="BJ109" s="16"/>
      <c r="BK109" s="387"/>
      <c r="BL109" s="395"/>
      <c r="BM109" s="410"/>
      <c r="BN109" s="411"/>
      <c r="BO109" s="378"/>
      <c r="BP109" s="378"/>
      <c r="BQ109" s="21"/>
      <c r="BR109" s="729"/>
      <c r="BS109" s="428">
        <v>2</v>
      </c>
      <c r="BT109" s="457"/>
      <c r="BU109" s="16"/>
      <c r="BV109" s="378"/>
      <c r="BW109" s="395"/>
      <c r="BX109" s="410"/>
      <c r="BY109" s="411"/>
      <c r="BZ109" s="378"/>
      <c r="CA109" s="17"/>
      <c r="CB109" s="455"/>
      <c r="CC109" s="729"/>
      <c r="CD109" s="428">
        <v>2</v>
      </c>
      <c r="CE109" s="582">
        <f>CP109</f>
        <v>0</v>
      </c>
      <c r="CF109" s="16"/>
      <c r="CG109" s="378"/>
      <c r="CH109" s="395"/>
      <c r="CI109" s="410"/>
      <c r="CJ109" s="411"/>
      <c r="CK109" s="378"/>
      <c r="CL109" s="427"/>
      <c r="CM109" s="580"/>
      <c r="CN109" s="729"/>
      <c r="CO109" s="428">
        <v>2</v>
      </c>
      <c r="CP109" s="490"/>
      <c r="CQ109" s="16"/>
      <c r="CR109" s="378"/>
      <c r="CS109" s="395"/>
      <c r="CT109" s="410"/>
      <c r="CU109" s="411"/>
      <c r="CV109" s="378"/>
      <c r="CW109" s="17"/>
      <c r="CX109" s="488"/>
      <c r="CY109" s="729"/>
      <c r="CZ109" s="428">
        <v>2</v>
      </c>
      <c r="DA109" s="562"/>
      <c r="DB109" s="16"/>
      <c r="DC109" s="378"/>
      <c r="DD109" s="395"/>
      <c r="DE109" s="410"/>
      <c r="DF109" s="411"/>
      <c r="DG109" s="378"/>
      <c r="DH109" s="378"/>
      <c r="DI109" s="21"/>
      <c r="DJ109" s="729"/>
      <c r="DK109" s="614"/>
      <c r="DN109" s="596"/>
      <c r="DO109" s="366"/>
    </row>
    <row r="110" spans="1:120">
      <c r="A110" s="620" t="s">
        <v>27</v>
      </c>
      <c r="B110" s="621"/>
      <c r="C110" s="621"/>
      <c r="D110" s="621"/>
      <c r="E110" s="621"/>
      <c r="F110" s="621"/>
      <c r="G110" s="621"/>
      <c r="H110" s="621"/>
      <c r="I110" s="622"/>
      <c r="J110" s="23">
        <f>SUM(J108:J109)</f>
        <v>280.50490883590464</v>
      </c>
      <c r="K110" s="8">
        <f>J110*E109</f>
        <v>0</v>
      </c>
      <c r="M110" s="744" t="s">
        <v>27</v>
      </c>
      <c r="N110" s="745"/>
      <c r="O110" s="745"/>
      <c r="P110" s="745"/>
      <c r="Q110" s="745"/>
      <c r="R110" s="745"/>
      <c r="S110" s="745"/>
      <c r="T110" s="745"/>
      <c r="U110" s="746"/>
      <c r="V110" s="458">
        <f>SUM(V108:V109)</f>
        <v>0</v>
      </c>
      <c r="W110" s="730"/>
      <c r="X110" s="764" t="s">
        <v>27</v>
      </c>
      <c r="Y110" s="765"/>
      <c r="Z110" s="765"/>
      <c r="AA110" s="765"/>
      <c r="AB110" s="765"/>
      <c r="AC110" s="765"/>
      <c r="AD110" s="765"/>
      <c r="AE110" s="765"/>
      <c r="AF110" s="766"/>
      <c r="AG110" s="491">
        <f>SUM(AG108:AG109)</f>
        <v>0</v>
      </c>
      <c r="AH110" s="730"/>
      <c r="AJ110" s="717" t="s">
        <v>27</v>
      </c>
      <c r="AK110" s="718"/>
      <c r="AL110" s="718"/>
      <c r="AM110" s="718"/>
      <c r="AN110" s="718"/>
      <c r="AO110" s="718"/>
      <c r="AP110" s="718"/>
      <c r="AQ110" s="718"/>
      <c r="AR110" s="719"/>
      <c r="AS110" s="523">
        <f>SUM(AS108:AS109)</f>
        <v>315.53398058252429</v>
      </c>
      <c r="AT110" s="730"/>
      <c r="AU110" s="101"/>
      <c r="AV110" s="735" t="s">
        <v>27</v>
      </c>
      <c r="AW110" s="736"/>
      <c r="AX110" s="736"/>
      <c r="AY110" s="736"/>
      <c r="AZ110" s="736"/>
      <c r="BA110" s="736"/>
      <c r="BB110" s="736"/>
      <c r="BC110" s="736"/>
      <c r="BD110" s="737"/>
      <c r="BE110" s="548">
        <f>SUM(BE108:BE109)</f>
        <v>315.53398058252429</v>
      </c>
      <c r="BF110" s="730"/>
      <c r="BH110" s="620" t="s">
        <v>27</v>
      </c>
      <c r="BI110" s="621"/>
      <c r="BJ110" s="621"/>
      <c r="BK110" s="621"/>
      <c r="BL110" s="621"/>
      <c r="BM110" s="621"/>
      <c r="BN110" s="621"/>
      <c r="BO110" s="621"/>
      <c r="BP110" s="622"/>
      <c r="BQ110" s="23">
        <f>SUM(BQ108:BQ109)</f>
        <v>315.53398058252429</v>
      </c>
      <c r="BR110" s="730"/>
      <c r="BS110" s="744" t="s">
        <v>27</v>
      </c>
      <c r="BT110" s="745"/>
      <c r="BU110" s="745"/>
      <c r="BV110" s="745"/>
      <c r="BW110" s="745"/>
      <c r="BX110" s="745"/>
      <c r="BY110" s="745"/>
      <c r="BZ110" s="745"/>
      <c r="CA110" s="746"/>
      <c r="CB110" s="458" t="e">
        <f>SUM(CB108:CB109)</f>
        <v>#DIV/0!</v>
      </c>
      <c r="CC110" s="730"/>
      <c r="CD110" s="774" t="s">
        <v>27</v>
      </c>
      <c r="CE110" s="775"/>
      <c r="CF110" s="775"/>
      <c r="CG110" s="775"/>
      <c r="CH110" s="775"/>
      <c r="CI110" s="775"/>
      <c r="CJ110" s="775"/>
      <c r="CK110" s="775"/>
      <c r="CL110" s="776"/>
      <c r="CM110" s="583">
        <f>SUM(CM108:CM109)</f>
        <v>0</v>
      </c>
      <c r="CN110" s="730"/>
      <c r="CO110" s="764" t="s">
        <v>27</v>
      </c>
      <c r="CP110" s="765"/>
      <c r="CQ110" s="765"/>
      <c r="CR110" s="765"/>
      <c r="CS110" s="765"/>
      <c r="CT110" s="765"/>
      <c r="CU110" s="765"/>
      <c r="CV110" s="765"/>
      <c r="CW110" s="766"/>
      <c r="CX110" s="491">
        <f>SUM(CX108:CX109)</f>
        <v>0</v>
      </c>
      <c r="CY110" s="730"/>
      <c r="CZ110" s="620" t="s">
        <v>27</v>
      </c>
      <c r="DA110" s="621"/>
      <c r="DB110" s="621"/>
      <c r="DC110" s="621"/>
      <c r="DD110" s="621"/>
      <c r="DE110" s="621"/>
      <c r="DF110" s="621"/>
      <c r="DG110" s="621"/>
      <c r="DH110" s="622"/>
      <c r="DI110" s="23">
        <f>SUM(DI108:DI109)</f>
        <v>0</v>
      </c>
      <c r="DJ110" s="730"/>
      <c r="DK110" s="614"/>
      <c r="DM110" s="23">
        <f>SUM(DM108:DM109)</f>
        <v>130000</v>
      </c>
      <c r="DO110" s="44"/>
    </row>
    <row r="111" spans="1:120" ht="15.75" customHeight="1">
      <c r="A111" s="629" t="s">
        <v>67</v>
      </c>
      <c r="B111" s="630"/>
      <c r="C111" s="630"/>
      <c r="D111" s="630"/>
      <c r="E111" s="630"/>
      <c r="F111" s="630"/>
      <c r="G111" s="630"/>
      <c r="H111" s="630"/>
      <c r="I111" s="630"/>
      <c r="J111" s="630"/>
      <c r="K111" s="631"/>
      <c r="M111" s="629" t="s">
        <v>67</v>
      </c>
      <c r="N111" s="630"/>
      <c r="O111" s="630"/>
      <c r="P111" s="630"/>
      <c r="Q111" s="630"/>
      <c r="R111" s="630"/>
      <c r="S111" s="630"/>
      <c r="T111" s="630"/>
      <c r="U111" s="630"/>
      <c r="V111" s="630"/>
      <c r="W111" s="631"/>
      <c r="X111" s="629" t="s">
        <v>67</v>
      </c>
      <c r="Y111" s="630"/>
      <c r="Z111" s="630"/>
      <c r="AA111" s="630"/>
      <c r="AB111" s="630"/>
      <c r="AC111" s="630"/>
      <c r="AD111" s="630"/>
      <c r="AE111" s="630"/>
      <c r="AF111" s="630"/>
      <c r="AG111" s="630"/>
      <c r="AH111" s="631"/>
      <c r="AJ111" s="629" t="s">
        <v>67</v>
      </c>
      <c r="AK111" s="630"/>
      <c r="AL111" s="630"/>
      <c r="AM111" s="630"/>
      <c r="AN111" s="630"/>
      <c r="AO111" s="630"/>
      <c r="AP111" s="630"/>
      <c r="AQ111" s="630"/>
      <c r="AR111" s="630"/>
      <c r="AS111" s="630"/>
      <c r="AT111" s="631"/>
      <c r="AU111" s="81"/>
      <c r="AV111" s="629" t="s">
        <v>67</v>
      </c>
      <c r="AW111" s="630"/>
      <c r="AX111" s="630"/>
      <c r="AY111" s="630"/>
      <c r="AZ111" s="630"/>
      <c r="BA111" s="630"/>
      <c r="BB111" s="630"/>
      <c r="BC111" s="630"/>
      <c r="BD111" s="630"/>
      <c r="BE111" s="630"/>
      <c r="BF111" s="631"/>
      <c r="BH111" s="629" t="s">
        <v>67</v>
      </c>
      <c r="BI111" s="630"/>
      <c r="BJ111" s="630"/>
      <c r="BK111" s="630"/>
      <c r="BL111" s="630"/>
      <c r="BM111" s="630"/>
      <c r="BN111" s="630"/>
      <c r="BO111" s="630"/>
      <c r="BP111" s="630"/>
      <c r="BQ111" s="630"/>
      <c r="BR111" s="631"/>
      <c r="BS111" s="629" t="s">
        <v>67</v>
      </c>
      <c r="BT111" s="630"/>
      <c r="BU111" s="630"/>
      <c r="BV111" s="630"/>
      <c r="BW111" s="630"/>
      <c r="BX111" s="630"/>
      <c r="BY111" s="630"/>
      <c r="BZ111" s="630"/>
      <c r="CA111" s="630"/>
      <c r="CB111" s="630"/>
      <c r="CC111" s="631"/>
      <c r="CD111" s="629" t="s">
        <v>67</v>
      </c>
      <c r="CE111" s="630"/>
      <c r="CF111" s="630"/>
      <c r="CG111" s="630"/>
      <c r="CH111" s="630"/>
      <c r="CI111" s="630"/>
      <c r="CJ111" s="630"/>
      <c r="CK111" s="630"/>
      <c r="CL111" s="630"/>
      <c r="CM111" s="630"/>
      <c r="CN111" s="631"/>
      <c r="CO111" s="629" t="s">
        <v>67</v>
      </c>
      <c r="CP111" s="630"/>
      <c r="CQ111" s="630"/>
      <c r="CR111" s="630"/>
      <c r="CS111" s="630"/>
      <c r="CT111" s="630"/>
      <c r="CU111" s="630"/>
      <c r="CV111" s="630"/>
      <c r="CW111" s="630"/>
      <c r="CX111" s="630"/>
      <c r="CY111" s="631"/>
      <c r="CZ111" s="629" t="s">
        <v>67</v>
      </c>
      <c r="DA111" s="630"/>
      <c r="DB111" s="630"/>
      <c r="DC111" s="630"/>
      <c r="DD111" s="630"/>
      <c r="DE111" s="630"/>
      <c r="DF111" s="630"/>
      <c r="DG111" s="630"/>
      <c r="DH111" s="630"/>
      <c r="DI111" s="630"/>
      <c r="DJ111" s="631"/>
      <c r="DK111" s="103"/>
      <c r="DL111" s="44"/>
    </row>
    <row r="112" spans="1:120" s="7" customFormat="1" ht="26.25" customHeight="1">
      <c r="A112" s="16"/>
      <c r="B112" s="433" t="s">
        <v>49</v>
      </c>
      <c r="C112" s="8" t="s">
        <v>31</v>
      </c>
      <c r="D112" s="47">
        <v>1</v>
      </c>
      <c r="E112" s="35">
        <v>732</v>
      </c>
      <c r="F112" s="36">
        <v>1</v>
      </c>
      <c r="G112" s="41">
        <f>D112*F112/E112</f>
        <v>1.366120218579235E-3</v>
      </c>
      <c r="H112" s="90">
        <f>58532.5*12*1.302</f>
        <v>914511.78</v>
      </c>
      <c r="I112" s="17"/>
      <c r="J112" s="21">
        <f t="shared" ref="J112:J121" si="276">G112*H112</f>
        <v>1249.3330327868853</v>
      </c>
      <c r="K112" s="8"/>
      <c r="L112" s="108"/>
      <c r="M112" s="428">
        <v>1</v>
      </c>
      <c r="N112" s="464" t="s">
        <v>49</v>
      </c>
      <c r="O112" s="413" t="s">
        <v>31</v>
      </c>
      <c r="P112" s="429">
        <f>1/487*Q112</f>
        <v>0.10882956878850103</v>
      </c>
      <c r="Q112" s="393">
        <f>R12</f>
        <v>53</v>
      </c>
      <c r="R112" s="401">
        <v>1</v>
      </c>
      <c r="S112" s="406">
        <f>P112*R112/Q112</f>
        <v>2.0533880903490761E-3</v>
      </c>
      <c r="T112" s="430">
        <f>AE112</f>
        <v>847515.64615199843</v>
      </c>
      <c r="U112" s="75"/>
      <c r="V112" s="455">
        <f>S112*T112</f>
        <v>1740.2785341930153</v>
      </c>
      <c r="W112" s="731"/>
      <c r="X112" s="428">
        <v>1</v>
      </c>
      <c r="Y112" s="496" t="s">
        <v>49</v>
      </c>
      <c r="Z112" s="413" t="s">
        <v>31</v>
      </c>
      <c r="AA112" s="429"/>
      <c r="AB112" s="374">
        <f t="shared" ref="AB112:AB121" si="277">AC$12</f>
        <v>47002</v>
      </c>
      <c r="AC112" s="401">
        <v>1</v>
      </c>
      <c r="AD112" s="406">
        <f>AA112*AC112/AB112</f>
        <v>0</v>
      </c>
      <c r="AE112" s="430">
        <f>AQ112</f>
        <v>847515.64615199843</v>
      </c>
      <c r="AF112" s="17"/>
      <c r="AG112" s="488">
        <f>AD112*AE112</f>
        <v>0</v>
      </c>
      <c r="AH112" s="731"/>
      <c r="AJ112" s="428">
        <v>1</v>
      </c>
      <c r="AK112" s="527" t="s">
        <v>49</v>
      </c>
      <c r="AL112" s="16" t="s">
        <v>31</v>
      </c>
      <c r="AM112" s="429">
        <f>1/487*AN112</f>
        <v>0.34291581108829572</v>
      </c>
      <c r="AN112" s="395">
        <f>AO12</f>
        <v>167</v>
      </c>
      <c r="AO112" s="410">
        <v>1</v>
      </c>
      <c r="AP112" s="411">
        <f>AM112*AO112/AN112</f>
        <v>2.0533880903490761E-3</v>
      </c>
      <c r="AQ112" s="412">
        <f>BC112</f>
        <v>847515.64615199843</v>
      </c>
      <c r="AR112" s="378"/>
      <c r="AS112" s="520">
        <f t="shared" ref="AS112:AS121" si="278">AP112*AQ112</f>
        <v>1740.2785341930153</v>
      </c>
      <c r="AT112" s="731"/>
      <c r="AU112" s="8"/>
      <c r="AV112" s="428">
        <v>1</v>
      </c>
      <c r="AW112" s="553" t="s">
        <v>49</v>
      </c>
      <c r="AX112" s="16" t="s">
        <v>31</v>
      </c>
      <c r="AY112" s="429">
        <f>1/487*AZ112</f>
        <v>0.40451745379876797</v>
      </c>
      <c r="AZ112" s="395">
        <f>BA12</f>
        <v>197</v>
      </c>
      <c r="BA112" s="410">
        <v>1</v>
      </c>
      <c r="BB112" s="411">
        <f>AY112*BA112/AZ112</f>
        <v>2.0533880903490761E-3</v>
      </c>
      <c r="BC112" s="92">
        <f>BO112</f>
        <v>847515.64615199843</v>
      </c>
      <c r="BD112" s="427"/>
      <c r="BE112" s="545">
        <f t="shared" ref="BE112:BE121" si="279">BB112*BC112</f>
        <v>1740.2785341930153</v>
      </c>
      <c r="BF112" s="731"/>
      <c r="BH112" s="428">
        <v>1</v>
      </c>
      <c r="BI112" s="564" t="s">
        <v>49</v>
      </c>
      <c r="BJ112" s="16" t="s">
        <v>31</v>
      </c>
      <c r="BK112" s="429">
        <f>1/487*BL112</f>
        <v>9.856262833675565E-2</v>
      </c>
      <c r="BL112" s="395">
        <f>BM12</f>
        <v>48</v>
      </c>
      <c r="BM112" s="410">
        <v>1</v>
      </c>
      <c r="BN112" s="411">
        <f>BK112*BM112/BL112</f>
        <v>2.0533880903490761E-3</v>
      </c>
      <c r="BO112" s="412">
        <f>CK112</f>
        <v>847515.64615199843</v>
      </c>
      <c r="BP112" s="378"/>
      <c r="BQ112" s="21">
        <f t="shared" ref="BQ112:BQ121" si="280">BN112*BO112</f>
        <v>1740.2785341930153</v>
      </c>
      <c r="BR112" s="731"/>
      <c r="BS112" s="428">
        <v>1</v>
      </c>
      <c r="BT112" s="464" t="s">
        <v>49</v>
      </c>
      <c r="BU112" s="16" t="s">
        <v>31</v>
      </c>
      <c r="BV112" s="504">
        <f>1/467*BW112</f>
        <v>0</v>
      </c>
      <c r="BW112" s="395">
        <f>BX12</f>
        <v>0</v>
      </c>
      <c r="BX112" s="410">
        <v>1</v>
      </c>
      <c r="BY112" s="411" t="e">
        <f>BV112*BX112/BW112</f>
        <v>#DIV/0!</v>
      </c>
      <c r="BZ112" s="412">
        <f>BO112</f>
        <v>847515.64615199843</v>
      </c>
      <c r="CA112" s="378"/>
      <c r="CB112" s="455" t="e">
        <f>BY112*BZ112</f>
        <v>#DIV/0!</v>
      </c>
      <c r="CC112" s="731"/>
      <c r="CD112" s="428">
        <v>1</v>
      </c>
      <c r="CE112" s="586" t="s">
        <v>49</v>
      </c>
      <c r="CF112" s="16" t="s">
        <v>31</v>
      </c>
      <c r="CG112" s="429">
        <f>1/487*CH112</f>
        <v>3.6960985626283367E-2</v>
      </c>
      <c r="CH112" s="395">
        <f>CI12</f>
        <v>18</v>
      </c>
      <c r="CI112" s="410">
        <v>1</v>
      </c>
      <c r="CJ112" s="411">
        <f>CG112*CI112/CH112</f>
        <v>2.0533880903490761E-3</v>
      </c>
      <c r="CK112" s="412">
        <f>CV112</f>
        <v>847515.64615199843</v>
      </c>
      <c r="CL112" s="427"/>
      <c r="CM112" s="580">
        <f>CJ112*CK112</f>
        <v>1740.2785341930153</v>
      </c>
      <c r="CN112" s="781"/>
      <c r="CO112" s="428">
        <v>1</v>
      </c>
      <c r="CP112" s="496" t="s">
        <v>49</v>
      </c>
      <c r="CQ112" s="16" t="s">
        <v>31</v>
      </c>
      <c r="CR112" s="429">
        <f>1/487*CS112</f>
        <v>8.2135523613963042E-3</v>
      </c>
      <c r="CS112" s="395">
        <f>CT12</f>
        <v>4</v>
      </c>
      <c r="CT112" s="410">
        <v>1</v>
      </c>
      <c r="CU112" s="411">
        <f>CR112*CT112/CS112</f>
        <v>2.0533880903490761E-3</v>
      </c>
      <c r="CV112" s="430">
        <f>54244.4729999999*12*1.302</f>
        <v>847515.64615199843</v>
      </c>
      <c r="CW112" s="378"/>
      <c r="CX112" s="488">
        <f>CU112*CV112</f>
        <v>1740.2785341930153</v>
      </c>
      <c r="CY112" s="781"/>
      <c r="CZ112" s="428">
        <v>1</v>
      </c>
      <c r="DA112" s="564" t="s">
        <v>49</v>
      </c>
      <c r="DB112" s="16" t="s">
        <v>31</v>
      </c>
      <c r="DC112" s="504"/>
      <c r="DD112" s="395">
        <f>DE12</f>
        <v>387</v>
      </c>
      <c r="DE112" s="410">
        <v>1</v>
      </c>
      <c r="DF112" s="411">
        <f>DC112*DE112/DD112</f>
        <v>0</v>
      </c>
      <c r="DG112" s="412">
        <f>58575*1.04*12*1.302</f>
        <v>951782.83200000005</v>
      </c>
      <c r="DH112" s="378"/>
      <c r="DI112" s="21">
        <f>DF112*DG112</f>
        <v>0</v>
      </c>
      <c r="DJ112" s="781"/>
      <c r="DK112" s="616"/>
      <c r="DL112" s="434">
        <f>BK112+AY112+AM112+AA112+P112+CG112+BV112+CR112</f>
        <v>1</v>
      </c>
      <c r="DM112" s="600">
        <f>CX112*CS112+CM112*CH112+BQ112*BL112+BE112*AZ112+AS112*AN112+AG112*AB112+V112*Q112</f>
        <v>847515.64615199843</v>
      </c>
      <c r="DN112" s="435"/>
      <c r="DO112" s="436"/>
      <c r="DP112" s="436"/>
    </row>
    <row r="113" spans="1:120" s="7" customFormat="1" ht="25.5">
      <c r="A113" s="16"/>
      <c r="B113" s="433" t="s">
        <v>50</v>
      </c>
      <c r="C113" s="8" t="s">
        <v>31</v>
      </c>
      <c r="D113" s="47">
        <v>3.5</v>
      </c>
      <c r="E113" s="35">
        <v>732</v>
      </c>
      <c r="F113" s="36">
        <v>1</v>
      </c>
      <c r="G113" s="41">
        <f t="shared" ref="G113:G121" si="281">D113*F113/E113</f>
        <v>4.7814207650273225E-3</v>
      </c>
      <c r="H113" s="90">
        <f>113682.8*1.302*12/3.5</f>
        <v>507480.01919999998</v>
      </c>
      <c r="I113" s="17"/>
      <c r="J113" s="21">
        <f t="shared" si="276"/>
        <v>2426.4755016393442</v>
      </c>
      <c r="K113" s="8"/>
      <c r="L113" s="108"/>
      <c r="M113" s="428">
        <v>2</v>
      </c>
      <c r="N113" s="464" t="s">
        <v>50</v>
      </c>
      <c r="O113" s="413" t="s">
        <v>31</v>
      </c>
      <c r="P113" s="429">
        <f>3.5/487*Q113</f>
        <v>0.3809034907597536</v>
      </c>
      <c r="Q113" s="393">
        <f>R12</f>
        <v>53</v>
      </c>
      <c r="R113" s="401">
        <v>1</v>
      </c>
      <c r="S113" s="406">
        <f t="shared" ref="S113:S121" si="282">P113*R113/Q113</f>
        <v>7.1868583162217657E-3</v>
      </c>
      <c r="T113" s="430">
        <f t="shared" ref="T113:T121" si="283">AE113</f>
        <v>522812.84453279997</v>
      </c>
      <c r="U113" s="75"/>
      <c r="V113" s="455">
        <f t="shared" ref="V113:V121" si="284">S113*T113</f>
        <v>3757.3818395581106</v>
      </c>
      <c r="W113" s="729"/>
      <c r="X113" s="428">
        <v>2</v>
      </c>
      <c r="Y113" s="496" t="s">
        <v>50</v>
      </c>
      <c r="Z113" s="413" t="s">
        <v>31</v>
      </c>
      <c r="AA113" s="429"/>
      <c r="AB113" s="374">
        <f t="shared" si="277"/>
        <v>47002</v>
      </c>
      <c r="AC113" s="401">
        <v>1</v>
      </c>
      <c r="AD113" s="406">
        <f t="shared" ref="AD113:AD121" si="285">AA113*AC113/AB113</f>
        <v>0</v>
      </c>
      <c r="AE113" s="430">
        <f t="shared" ref="AE113:AE121" si="286">AQ113</f>
        <v>522812.84453279997</v>
      </c>
      <c r="AF113" s="17"/>
      <c r="AG113" s="488">
        <f t="shared" ref="AG113:AG121" si="287">AD113*AE113</f>
        <v>0</v>
      </c>
      <c r="AH113" s="729"/>
      <c r="AJ113" s="428">
        <v>2</v>
      </c>
      <c r="AK113" s="527" t="s">
        <v>50</v>
      </c>
      <c r="AL113" s="16" t="s">
        <v>31</v>
      </c>
      <c r="AM113" s="429">
        <f>3.5/487*AN113</f>
        <v>1.2002053388090348</v>
      </c>
      <c r="AN113" s="395">
        <f>AO12</f>
        <v>167</v>
      </c>
      <c r="AO113" s="410">
        <v>1</v>
      </c>
      <c r="AP113" s="411">
        <f t="shared" ref="AP113:AP114" si="288">AM113*AO113/AN113</f>
        <v>7.1868583162217649E-3</v>
      </c>
      <c r="AQ113" s="412">
        <f t="shared" ref="AQ113:AQ121" si="289">BC113</f>
        <v>522812.84453279997</v>
      </c>
      <c r="AR113" s="378"/>
      <c r="AS113" s="520">
        <f t="shared" si="278"/>
        <v>3757.3818395581102</v>
      </c>
      <c r="AT113" s="729"/>
      <c r="AU113" s="8"/>
      <c r="AV113" s="428">
        <v>2</v>
      </c>
      <c r="AW113" s="553" t="s">
        <v>50</v>
      </c>
      <c r="AX113" s="16" t="s">
        <v>31</v>
      </c>
      <c r="AY113" s="429">
        <f>3.5/487*AZ113</f>
        <v>1.4158110882956878</v>
      </c>
      <c r="AZ113" s="395">
        <f>BA12</f>
        <v>197</v>
      </c>
      <c r="BA113" s="410">
        <v>1</v>
      </c>
      <c r="BB113" s="411">
        <f t="shared" ref="BB113:BB114" si="290">AY113*BA113/AZ113</f>
        <v>7.1868583162217657E-3</v>
      </c>
      <c r="BC113" s="92">
        <f t="shared" ref="BC113:BC121" si="291">BO113</f>
        <v>522812.84453279997</v>
      </c>
      <c r="BD113" s="427"/>
      <c r="BE113" s="545">
        <f t="shared" si="279"/>
        <v>3757.3818395581106</v>
      </c>
      <c r="BF113" s="729"/>
      <c r="BH113" s="428">
        <v>2</v>
      </c>
      <c r="BI113" s="564" t="s">
        <v>50</v>
      </c>
      <c r="BJ113" s="16" t="s">
        <v>31</v>
      </c>
      <c r="BK113" s="429">
        <f>3.5/487*BL113</f>
        <v>0.34496919917864477</v>
      </c>
      <c r="BL113" s="395">
        <f>BM12</f>
        <v>48</v>
      </c>
      <c r="BM113" s="410">
        <v>1</v>
      </c>
      <c r="BN113" s="411">
        <f t="shared" ref="BN113:BN114" si="292">BK113*BM113/BL113</f>
        <v>7.1868583162217657E-3</v>
      </c>
      <c r="BO113" s="412">
        <f t="shared" ref="BO113:BO121" si="293">CK113</f>
        <v>522812.84453279997</v>
      </c>
      <c r="BP113" s="378"/>
      <c r="BQ113" s="21">
        <f t="shared" si="280"/>
        <v>3757.3818395581106</v>
      </c>
      <c r="BR113" s="729"/>
      <c r="BS113" s="428">
        <v>2</v>
      </c>
      <c r="BT113" s="464" t="s">
        <v>50</v>
      </c>
      <c r="BU113" s="16" t="s">
        <v>31</v>
      </c>
      <c r="BV113" s="504">
        <f>3.5/467*BW113</f>
        <v>0</v>
      </c>
      <c r="BW113" s="395">
        <f>BX12</f>
        <v>0</v>
      </c>
      <c r="BX113" s="410">
        <v>1</v>
      </c>
      <c r="BY113" s="411" t="e">
        <f t="shared" ref="BY113:BY114" si="294">BV113*BX113/BW113</f>
        <v>#DIV/0!</v>
      </c>
      <c r="BZ113" s="412">
        <f>BO113</f>
        <v>522812.84453279997</v>
      </c>
      <c r="CA113" s="378"/>
      <c r="CB113" s="455" t="e">
        <f t="shared" ref="CB113:CB121" si="295">BY113*BZ113</f>
        <v>#DIV/0!</v>
      </c>
      <c r="CC113" s="729"/>
      <c r="CD113" s="428">
        <v>2</v>
      </c>
      <c r="CE113" s="586" t="s">
        <v>50</v>
      </c>
      <c r="CF113" s="16" t="s">
        <v>31</v>
      </c>
      <c r="CG113" s="429">
        <f>3.5/487*CH113</f>
        <v>0.12936344969199179</v>
      </c>
      <c r="CH113" s="395">
        <f>CI12</f>
        <v>18</v>
      </c>
      <c r="CI113" s="410">
        <v>1</v>
      </c>
      <c r="CJ113" s="411">
        <f t="shared" ref="CJ113:CJ114" si="296">CG113*CI113/CH113</f>
        <v>7.1868583162217657E-3</v>
      </c>
      <c r="CK113" s="412">
        <f t="shared" ref="CK113:CK121" si="297">CV113</f>
        <v>522812.84453279997</v>
      </c>
      <c r="CL113" s="427"/>
      <c r="CM113" s="580">
        <f t="shared" ref="CM113:CM121" si="298">CJ113*CK113</f>
        <v>3757.3818395581106</v>
      </c>
      <c r="CN113" s="782"/>
      <c r="CO113" s="428">
        <v>2</v>
      </c>
      <c r="CP113" s="496" t="s">
        <v>50</v>
      </c>
      <c r="CQ113" s="16" t="s">
        <v>31</v>
      </c>
      <c r="CR113" s="429">
        <f>3.5/487*CS113</f>
        <v>2.8747433264887063E-2</v>
      </c>
      <c r="CS113" s="395">
        <f>CT12</f>
        <v>4</v>
      </c>
      <c r="CT113" s="410">
        <v>1</v>
      </c>
      <c r="CU113" s="411">
        <f t="shared" ref="CU113:CU114" si="299">CR113*CT113/CS113</f>
        <v>7.1868583162217657E-3</v>
      </c>
      <c r="CV113" s="430">
        <f>117117.5727/3.5*1.302*12</f>
        <v>522812.84453279997</v>
      </c>
      <c r="CW113" s="378"/>
      <c r="CX113" s="488">
        <f t="shared" ref="CX113:CX121" si="300">CU113*CV113</f>
        <v>3757.3818395581106</v>
      </c>
      <c r="CY113" s="782"/>
      <c r="CZ113" s="428">
        <v>2</v>
      </c>
      <c r="DA113" s="564" t="s">
        <v>50</v>
      </c>
      <c r="DB113" s="16" t="s">
        <v>31</v>
      </c>
      <c r="DC113" s="504"/>
      <c r="DD113" s="395">
        <f>DE12</f>
        <v>387</v>
      </c>
      <c r="DE113" s="410">
        <v>1</v>
      </c>
      <c r="DF113" s="411">
        <f t="shared" ref="DF113:DF121" si="301">DC113*DE113/DD113</f>
        <v>0</v>
      </c>
      <c r="DG113" s="412">
        <f>CV113</f>
        <v>522812.84453279997</v>
      </c>
      <c r="DH113" s="378"/>
      <c r="DI113" s="21">
        <f t="shared" ref="DI113:DI121" si="302">DF113*DG113</f>
        <v>0</v>
      </c>
      <c r="DJ113" s="782"/>
      <c r="DK113" s="616"/>
      <c r="DL113" s="434">
        <f>BK113+AY113+AM113+AA113+P113+CG113+BV113+CR113</f>
        <v>3.5</v>
      </c>
      <c r="DM113" s="600">
        <f>CX113*CS113+CM113*CH113+BQ113*BL113+BE113*AZ113+AS113*AN113+AG113*AB113+V113*Q113</f>
        <v>1829844.9558647997</v>
      </c>
      <c r="DN113" s="435"/>
      <c r="DO113" s="436"/>
      <c r="DP113" s="436"/>
    </row>
    <row r="114" spans="1:120" s="7" customFormat="1" ht="24.75" customHeight="1">
      <c r="A114" s="16"/>
      <c r="B114" s="433" t="s">
        <v>146</v>
      </c>
      <c r="C114" s="8" t="s">
        <v>31</v>
      </c>
      <c r="D114" s="47">
        <v>1</v>
      </c>
      <c r="E114" s="35">
        <v>732</v>
      </c>
      <c r="F114" s="36">
        <v>1</v>
      </c>
      <c r="G114" s="41">
        <f t="shared" si="281"/>
        <v>1.366120218579235E-3</v>
      </c>
      <c r="H114" s="90">
        <f>14863*1.302*12</f>
        <v>232219.51199999999</v>
      </c>
      <c r="I114" s="17"/>
      <c r="J114" s="21">
        <f t="shared" si="276"/>
        <v>317.23977049180326</v>
      </c>
      <c r="K114" s="8"/>
      <c r="L114" s="108"/>
      <c r="M114" s="428">
        <v>3</v>
      </c>
      <c r="N114" s="464" t="s">
        <v>146</v>
      </c>
      <c r="O114" s="413" t="s">
        <v>31</v>
      </c>
      <c r="P114" s="429">
        <f>1/487*Q114</f>
        <v>0.10882956878850103</v>
      </c>
      <c r="Q114" s="393">
        <f>R12</f>
        <v>53</v>
      </c>
      <c r="R114" s="401">
        <v>1</v>
      </c>
      <c r="S114" s="406">
        <f t="shared" si="282"/>
        <v>2.0533880903490761E-3</v>
      </c>
      <c r="T114" s="430">
        <f t="shared" si="283"/>
        <v>401146.19999999995</v>
      </c>
      <c r="U114" s="75"/>
      <c r="V114" s="455">
        <f t="shared" si="284"/>
        <v>823.70882956878847</v>
      </c>
      <c r="W114" s="729"/>
      <c r="X114" s="428">
        <v>3</v>
      </c>
      <c r="Y114" s="496" t="s">
        <v>146</v>
      </c>
      <c r="Z114" s="413" t="s">
        <v>31</v>
      </c>
      <c r="AA114" s="429"/>
      <c r="AB114" s="374">
        <f t="shared" si="277"/>
        <v>47002</v>
      </c>
      <c r="AC114" s="401">
        <v>1</v>
      </c>
      <c r="AD114" s="406">
        <f t="shared" si="285"/>
        <v>0</v>
      </c>
      <c r="AE114" s="430">
        <f t="shared" si="286"/>
        <v>401146.19999999995</v>
      </c>
      <c r="AF114" s="17"/>
      <c r="AG114" s="488">
        <f t="shared" si="287"/>
        <v>0</v>
      </c>
      <c r="AH114" s="729"/>
      <c r="AJ114" s="428">
        <v>3</v>
      </c>
      <c r="AK114" s="527" t="s">
        <v>146</v>
      </c>
      <c r="AL114" s="16" t="s">
        <v>31</v>
      </c>
      <c r="AM114" s="429">
        <f>1/487*AN114</f>
        <v>0.34291581108829572</v>
      </c>
      <c r="AN114" s="395">
        <f>AO12</f>
        <v>167</v>
      </c>
      <c r="AO114" s="410">
        <v>1</v>
      </c>
      <c r="AP114" s="411">
        <f t="shared" si="288"/>
        <v>2.0533880903490761E-3</v>
      </c>
      <c r="AQ114" s="412">
        <f t="shared" si="289"/>
        <v>401146.19999999995</v>
      </c>
      <c r="AR114" s="378"/>
      <c r="AS114" s="520">
        <f t="shared" si="278"/>
        <v>823.70882956878847</v>
      </c>
      <c r="AT114" s="729"/>
      <c r="AU114" s="8"/>
      <c r="AV114" s="428">
        <v>3</v>
      </c>
      <c r="AW114" s="553" t="s">
        <v>146</v>
      </c>
      <c r="AX114" s="16" t="s">
        <v>31</v>
      </c>
      <c r="AY114" s="429">
        <f>1/487*AZ114</f>
        <v>0.40451745379876797</v>
      </c>
      <c r="AZ114" s="395">
        <f>BA12</f>
        <v>197</v>
      </c>
      <c r="BA114" s="410">
        <v>1</v>
      </c>
      <c r="BB114" s="411">
        <f t="shared" si="290"/>
        <v>2.0533880903490761E-3</v>
      </c>
      <c r="BC114" s="92">
        <f t="shared" si="291"/>
        <v>401146.19999999995</v>
      </c>
      <c r="BD114" s="427"/>
      <c r="BE114" s="545">
        <f t="shared" si="279"/>
        <v>823.70882956878847</v>
      </c>
      <c r="BF114" s="729"/>
      <c r="BH114" s="428">
        <v>3</v>
      </c>
      <c r="BI114" s="564" t="s">
        <v>146</v>
      </c>
      <c r="BJ114" s="16" t="s">
        <v>31</v>
      </c>
      <c r="BK114" s="429">
        <f>1/487*BL114</f>
        <v>9.856262833675565E-2</v>
      </c>
      <c r="BL114" s="395">
        <f>BM12</f>
        <v>48</v>
      </c>
      <c r="BM114" s="410">
        <v>1</v>
      </c>
      <c r="BN114" s="411">
        <f t="shared" si="292"/>
        <v>2.0533880903490761E-3</v>
      </c>
      <c r="BO114" s="412">
        <f t="shared" si="293"/>
        <v>401146.19999999995</v>
      </c>
      <c r="BP114" s="378"/>
      <c r="BQ114" s="21">
        <f t="shared" si="280"/>
        <v>823.70882956878847</v>
      </c>
      <c r="BR114" s="729"/>
      <c r="BS114" s="428">
        <v>3</v>
      </c>
      <c r="BT114" s="464" t="s">
        <v>146</v>
      </c>
      <c r="BU114" s="16" t="s">
        <v>31</v>
      </c>
      <c r="BV114" s="504">
        <f>1/467*BW114</f>
        <v>0</v>
      </c>
      <c r="BW114" s="395">
        <f>BX12</f>
        <v>0</v>
      </c>
      <c r="BX114" s="410">
        <v>1</v>
      </c>
      <c r="BY114" s="411" t="e">
        <f t="shared" si="294"/>
        <v>#DIV/0!</v>
      </c>
      <c r="BZ114" s="412">
        <f>BO114</f>
        <v>401146.19999999995</v>
      </c>
      <c r="CA114" s="378"/>
      <c r="CB114" s="455" t="e">
        <f t="shared" si="295"/>
        <v>#DIV/0!</v>
      </c>
      <c r="CC114" s="729"/>
      <c r="CD114" s="428">
        <v>3</v>
      </c>
      <c r="CE114" s="586" t="s">
        <v>146</v>
      </c>
      <c r="CF114" s="16" t="s">
        <v>31</v>
      </c>
      <c r="CG114" s="429">
        <f>1/487*CH114</f>
        <v>3.6960985626283367E-2</v>
      </c>
      <c r="CH114" s="395">
        <f>CI12</f>
        <v>18</v>
      </c>
      <c r="CI114" s="410">
        <v>1</v>
      </c>
      <c r="CJ114" s="411">
        <f t="shared" si="296"/>
        <v>2.0533880903490761E-3</v>
      </c>
      <c r="CK114" s="412">
        <f t="shared" si="297"/>
        <v>401146.19999999995</v>
      </c>
      <c r="CL114" s="427"/>
      <c r="CM114" s="580">
        <f t="shared" si="298"/>
        <v>823.70882956878847</v>
      </c>
      <c r="CN114" s="782"/>
      <c r="CO114" s="428">
        <v>3</v>
      </c>
      <c r="CP114" s="496" t="s">
        <v>146</v>
      </c>
      <c r="CQ114" s="16" t="s">
        <v>31</v>
      </c>
      <c r="CR114" s="429">
        <f>1/487*CS114</f>
        <v>8.2135523613963042E-3</v>
      </c>
      <c r="CS114" s="395">
        <f>CT12</f>
        <v>4</v>
      </c>
      <c r="CT114" s="410">
        <v>1</v>
      </c>
      <c r="CU114" s="411">
        <f t="shared" si="299"/>
        <v>2.0533880903490761E-3</v>
      </c>
      <c r="CV114" s="430">
        <f>25675*1.302*12</f>
        <v>401146.19999999995</v>
      </c>
      <c r="CW114" s="378"/>
      <c r="CX114" s="488">
        <f t="shared" si="300"/>
        <v>823.70882956878847</v>
      </c>
      <c r="CY114" s="782"/>
      <c r="CZ114" s="428">
        <v>3</v>
      </c>
      <c r="DA114" s="564" t="s">
        <v>146</v>
      </c>
      <c r="DB114" s="16" t="s">
        <v>31</v>
      </c>
      <c r="DC114" s="504"/>
      <c r="DD114" s="395">
        <f>DE12</f>
        <v>387</v>
      </c>
      <c r="DE114" s="410">
        <v>1</v>
      </c>
      <c r="DF114" s="411">
        <f t="shared" si="301"/>
        <v>0</v>
      </c>
      <c r="DG114" s="412">
        <f>14269*1.302*12</f>
        <v>222938.85600000003</v>
      </c>
      <c r="DH114" s="378"/>
      <c r="DI114" s="21">
        <f t="shared" si="302"/>
        <v>0</v>
      </c>
      <c r="DJ114" s="782"/>
      <c r="DK114" s="616"/>
      <c r="DL114" s="434">
        <f>BK114+AY114+AM114+AA114+P114+CG114+BV114+CR114</f>
        <v>1</v>
      </c>
      <c r="DM114" s="600">
        <f t="shared" ref="DM114:DM121" si="303">CX114*CS114+CM114*CH114+BQ114*BL114+BE114*AZ114+AS114*AN114+AG114*AB114+V114*Q114</f>
        <v>401146.19999999995</v>
      </c>
      <c r="DN114" s="435"/>
      <c r="DO114" s="436"/>
      <c r="DP114" s="436"/>
    </row>
    <row r="115" spans="1:120" s="7" customFormat="1" ht="25.5">
      <c r="A115" s="16"/>
      <c r="B115" s="433" t="s">
        <v>148</v>
      </c>
      <c r="C115" s="8" t="s">
        <v>31</v>
      </c>
      <c r="D115" s="47">
        <v>0.5</v>
      </c>
      <c r="E115" s="35">
        <v>732</v>
      </c>
      <c r="F115" s="36">
        <v>1</v>
      </c>
      <c r="G115" s="41">
        <f t="shared" si="281"/>
        <v>6.8306010928961749E-4</v>
      </c>
      <c r="H115" s="90">
        <f>7432*1.302*12</f>
        <v>116117.568</v>
      </c>
      <c r="I115" s="17"/>
      <c r="J115" s="21">
        <f t="shared" si="276"/>
        <v>79.315278688524586</v>
      </c>
      <c r="K115" s="8"/>
      <c r="L115" s="108"/>
      <c r="M115" s="428">
        <v>4</v>
      </c>
      <c r="N115" s="464" t="s">
        <v>148</v>
      </c>
      <c r="O115" s="413" t="s">
        <v>31</v>
      </c>
      <c r="P115" s="431"/>
      <c r="Q115" s="393">
        <v>50</v>
      </c>
      <c r="R115" s="401">
        <v>1</v>
      </c>
      <c r="S115" s="406">
        <f t="shared" si="282"/>
        <v>0</v>
      </c>
      <c r="T115" s="430">
        <f t="shared" si="283"/>
        <v>401147.44992000004</v>
      </c>
      <c r="U115" s="75"/>
      <c r="V115" s="455">
        <f t="shared" si="284"/>
        <v>0</v>
      </c>
      <c r="W115" s="729"/>
      <c r="X115" s="428">
        <v>4</v>
      </c>
      <c r="Y115" s="496" t="s">
        <v>148</v>
      </c>
      <c r="Z115" s="413" t="s">
        <v>31</v>
      </c>
      <c r="AA115" s="431"/>
      <c r="AB115" s="374">
        <f t="shared" si="277"/>
        <v>47002</v>
      </c>
      <c r="AC115" s="401">
        <v>1</v>
      </c>
      <c r="AD115" s="406">
        <f t="shared" si="285"/>
        <v>0</v>
      </c>
      <c r="AE115" s="430">
        <f t="shared" si="286"/>
        <v>401147.44992000004</v>
      </c>
      <c r="AF115" s="17"/>
      <c r="AG115" s="488">
        <f t="shared" si="287"/>
        <v>0</v>
      </c>
      <c r="AH115" s="729"/>
      <c r="AJ115" s="428">
        <v>4</v>
      </c>
      <c r="AK115" s="527" t="s">
        <v>148</v>
      </c>
      <c r="AL115" s="16" t="s">
        <v>31</v>
      </c>
      <c r="AM115" s="431"/>
      <c r="AN115" s="395">
        <f t="shared" ref="AN115" si="304">AO$12</f>
        <v>167</v>
      </c>
      <c r="AO115" s="410">
        <v>1</v>
      </c>
      <c r="AP115" s="411">
        <f t="shared" ref="AP115:AP121" si="305">AM115*AO115/AN115</f>
        <v>0</v>
      </c>
      <c r="AQ115" s="412">
        <f t="shared" si="289"/>
        <v>401147.44992000004</v>
      </c>
      <c r="AR115" s="378"/>
      <c r="AS115" s="520">
        <f t="shared" si="278"/>
        <v>0</v>
      </c>
      <c r="AT115" s="729"/>
      <c r="AU115" s="8"/>
      <c r="AV115" s="428">
        <v>4</v>
      </c>
      <c r="AW115" s="553" t="s">
        <v>148</v>
      </c>
      <c r="AX115" s="16" t="s">
        <v>31</v>
      </c>
      <c r="AY115" s="431">
        <f>0.5/245*AZ115</f>
        <v>0.40204081632653066</v>
      </c>
      <c r="AZ115" s="395">
        <f t="shared" ref="AZ115" si="306">BA$12</f>
        <v>197</v>
      </c>
      <c r="BA115" s="410">
        <v>1</v>
      </c>
      <c r="BB115" s="411">
        <f>AY115*BA115/AZ115</f>
        <v>2.0408163265306124E-3</v>
      </c>
      <c r="BC115" s="92">
        <f t="shared" si="291"/>
        <v>401147.44992000004</v>
      </c>
      <c r="BD115" s="427"/>
      <c r="BE115" s="545">
        <f>BB115*BC115</f>
        <v>818.66826514285731</v>
      </c>
      <c r="BF115" s="729"/>
      <c r="BH115" s="428">
        <v>4</v>
      </c>
      <c r="BI115" s="564" t="s">
        <v>148</v>
      </c>
      <c r="BJ115" s="16" t="s">
        <v>31</v>
      </c>
      <c r="BK115" s="431">
        <f>0.5/245*BL115</f>
        <v>9.7959183673469397E-2</v>
      </c>
      <c r="BL115" s="395">
        <f t="shared" ref="BL115" si="307">BM$12</f>
        <v>48</v>
      </c>
      <c r="BM115" s="410">
        <v>1</v>
      </c>
      <c r="BN115" s="411">
        <f>BK115*BM115/BL115</f>
        <v>2.0408163265306124E-3</v>
      </c>
      <c r="BO115" s="412">
        <f t="shared" si="293"/>
        <v>401147.44992000004</v>
      </c>
      <c r="BP115" s="378"/>
      <c r="BQ115" s="21">
        <f>BN115*BO115</f>
        <v>818.66826514285731</v>
      </c>
      <c r="BR115" s="729"/>
      <c r="BS115" s="428">
        <v>4</v>
      </c>
      <c r="BT115" s="464" t="s">
        <v>148</v>
      </c>
      <c r="BU115" s="16" t="s">
        <v>31</v>
      </c>
      <c r="BV115" s="505"/>
      <c r="BW115" s="395">
        <f t="shared" ref="BW115:BW119" si="308">BX15</f>
        <v>0</v>
      </c>
      <c r="BX115" s="410">
        <v>1</v>
      </c>
      <c r="BY115" s="411" t="e">
        <f t="shared" ref="BY115:BY121" si="309">BV115*BX115/BW115</f>
        <v>#DIV/0!</v>
      </c>
      <c r="BZ115" s="412">
        <f>7432*1.302*12</f>
        <v>116117.568</v>
      </c>
      <c r="CA115" s="378"/>
      <c r="CB115" s="455" t="e">
        <f t="shared" si="295"/>
        <v>#DIV/0!</v>
      </c>
      <c r="CC115" s="729"/>
      <c r="CD115" s="428">
        <v>4</v>
      </c>
      <c r="CE115" s="586" t="s">
        <v>148</v>
      </c>
      <c r="CF115" s="16" t="s">
        <v>31</v>
      </c>
      <c r="CG115" s="431"/>
      <c r="CH115" s="395">
        <f t="shared" ref="CH115:CH121" si="310">CI$12</f>
        <v>18</v>
      </c>
      <c r="CI115" s="410">
        <v>1</v>
      </c>
      <c r="CJ115" s="411">
        <f t="shared" ref="CJ115:CJ121" si="311">CG115*CI115/CH115</f>
        <v>0</v>
      </c>
      <c r="CK115" s="412">
        <f t="shared" si="297"/>
        <v>401147.44992000004</v>
      </c>
      <c r="CL115" s="427"/>
      <c r="CM115" s="580">
        <f t="shared" si="298"/>
        <v>0</v>
      </c>
      <c r="CN115" s="782"/>
      <c r="CO115" s="428">
        <v>4</v>
      </c>
      <c r="CP115" s="496" t="s">
        <v>148</v>
      </c>
      <c r="CQ115" s="16" t="s">
        <v>31</v>
      </c>
      <c r="CR115" s="505"/>
      <c r="CS115" s="395">
        <f t="shared" ref="CS115:CS121" si="312">CT$12</f>
        <v>4</v>
      </c>
      <c r="CT115" s="410">
        <v>1</v>
      </c>
      <c r="CU115" s="411">
        <f t="shared" ref="CU115:CU121" si="313">CR115*CT115/CS115</f>
        <v>0</v>
      </c>
      <c r="CV115" s="430">
        <f>12837.54/0.5*1.302*12</f>
        <v>401147.44992000004</v>
      </c>
      <c r="CW115" s="378"/>
      <c r="CX115" s="488">
        <f t="shared" si="300"/>
        <v>0</v>
      </c>
      <c r="CY115" s="782"/>
      <c r="CZ115" s="428">
        <v>4</v>
      </c>
      <c r="DA115" s="564" t="s">
        <v>148</v>
      </c>
      <c r="DB115" s="16" t="s">
        <v>31</v>
      </c>
      <c r="DC115" s="505"/>
      <c r="DD115" s="395">
        <f t="shared" ref="DD115:DD121" si="314">DE$12</f>
        <v>387</v>
      </c>
      <c r="DE115" s="410">
        <v>1</v>
      </c>
      <c r="DF115" s="411">
        <f t="shared" si="301"/>
        <v>0</v>
      </c>
      <c r="DG115" s="412">
        <f>7432*1.302*12</f>
        <v>116117.568</v>
      </c>
      <c r="DH115" s="378"/>
      <c r="DI115" s="21">
        <f t="shared" si="302"/>
        <v>0</v>
      </c>
      <c r="DJ115" s="782"/>
      <c r="DK115" s="616"/>
      <c r="DL115" s="434">
        <f t="shared" ref="DL115:DL120" si="315">BK115+AY115+AM115+AA115+P115+CG115+BV115</f>
        <v>0.5</v>
      </c>
      <c r="DM115" s="600">
        <f>CX115*CS115+CM115*CH115+BQ115*BL115+BE115*AZ115+AS115*AN115+AG115*AB115+V115*Q115</f>
        <v>200573.72496000002</v>
      </c>
      <c r="DN115" s="435"/>
      <c r="DO115" s="436"/>
      <c r="DP115" s="436"/>
    </row>
    <row r="116" spans="1:120" s="7" customFormat="1" ht="26.25" customHeight="1">
      <c r="A116" s="16"/>
      <c r="B116" s="433" t="s">
        <v>147</v>
      </c>
      <c r="C116" s="8" t="s">
        <v>31</v>
      </c>
      <c r="D116" s="47">
        <v>1</v>
      </c>
      <c r="E116" s="35">
        <v>732</v>
      </c>
      <c r="F116" s="36">
        <v>1</v>
      </c>
      <c r="G116" s="41">
        <f t="shared" si="281"/>
        <v>1.366120218579235E-3</v>
      </c>
      <c r="H116" s="90">
        <f>32500*1.302*12</f>
        <v>507780</v>
      </c>
      <c r="I116" s="17"/>
      <c r="J116" s="21">
        <f t="shared" si="276"/>
        <v>693.68852459016398</v>
      </c>
      <c r="K116" s="8"/>
      <c r="L116" s="108"/>
      <c r="M116" s="428">
        <v>5</v>
      </c>
      <c r="N116" s="464" t="s">
        <v>147</v>
      </c>
      <c r="O116" s="413" t="s">
        <v>31</v>
      </c>
      <c r="P116" s="431">
        <f>1/465*Q116</f>
        <v>0.11397849462365592</v>
      </c>
      <c r="Q116" s="393">
        <f>R13</f>
        <v>53</v>
      </c>
      <c r="R116" s="401">
        <v>1</v>
      </c>
      <c r="S116" s="406">
        <f t="shared" si="282"/>
        <v>2.1505376344086021E-3</v>
      </c>
      <c r="T116" s="430">
        <f t="shared" si="283"/>
        <v>482828.47199999995</v>
      </c>
      <c r="U116" s="75"/>
      <c r="V116" s="455">
        <f t="shared" si="284"/>
        <v>1038.3407999999999</v>
      </c>
      <c r="W116" s="729"/>
      <c r="X116" s="428">
        <v>5</v>
      </c>
      <c r="Y116" s="496" t="s">
        <v>147</v>
      </c>
      <c r="Z116" s="413" t="s">
        <v>31</v>
      </c>
      <c r="AA116" s="431"/>
      <c r="AB116" s="374">
        <f t="shared" si="277"/>
        <v>47002</v>
      </c>
      <c r="AC116" s="401">
        <v>1</v>
      </c>
      <c r="AD116" s="406">
        <f t="shared" si="285"/>
        <v>0</v>
      </c>
      <c r="AE116" s="430">
        <f t="shared" si="286"/>
        <v>482828.47199999995</v>
      </c>
      <c r="AF116" s="17"/>
      <c r="AG116" s="488">
        <f t="shared" si="287"/>
        <v>0</v>
      </c>
      <c r="AH116" s="729"/>
      <c r="AJ116" s="428">
        <v>5</v>
      </c>
      <c r="AK116" s="527" t="s">
        <v>147</v>
      </c>
      <c r="AL116" s="16" t="s">
        <v>31</v>
      </c>
      <c r="AM116" s="431">
        <f>1/465*AN116</f>
        <v>0.35913978494623655</v>
      </c>
      <c r="AN116" s="395">
        <f>AO13</f>
        <v>167</v>
      </c>
      <c r="AO116" s="410">
        <v>1</v>
      </c>
      <c r="AP116" s="411">
        <f t="shared" si="305"/>
        <v>2.1505376344086021E-3</v>
      </c>
      <c r="AQ116" s="412">
        <f t="shared" si="289"/>
        <v>482828.47199999995</v>
      </c>
      <c r="AR116" s="378"/>
      <c r="AS116" s="520">
        <f t="shared" si="278"/>
        <v>1038.3407999999999</v>
      </c>
      <c r="AT116" s="729"/>
      <c r="AU116" s="8"/>
      <c r="AV116" s="428">
        <v>5</v>
      </c>
      <c r="AW116" s="553" t="s">
        <v>147</v>
      </c>
      <c r="AX116" s="16" t="s">
        <v>31</v>
      </c>
      <c r="AY116" s="431">
        <f>1/465*AZ116</f>
        <v>0.42365591397849461</v>
      </c>
      <c r="AZ116" s="395">
        <f>BA13</f>
        <v>197</v>
      </c>
      <c r="BA116" s="410">
        <v>1</v>
      </c>
      <c r="BB116" s="411">
        <f t="shared" ref="BB116:BB121" si="316">AY116*BA116/AZ116</f>
        <v>2.1505376344086021E-3</v>
      </c>
      <c r="BC116" s="92">
        <f t="shared" si="291"/>
        <v>482828.47199999995</v>
      </c>
      <c r="BD116" s="427"/>
      <c r="BE116" s="545">
        <f t="shared" si="279"/>
        <v>1038.3407999999999</v>
      </c>
      <c r="BF116" s="729"/>
      <c r="BH116" s="428">
        <v>5</v>
      </c>
      <c r="BI116" s="564" t="s">
        <v>147</v>
      </c>
      <c r="BJ116" s="16" t="s">
        <v>31</v>
      </c>
      <c r="BK116" s="431">
        <f>1/465*BL116</f>
        <v>0.1032258064516129</v>
      </c>
      <c r="BL116" s="395">
        <f>BM13</f>
        <v>48</v>
      </c>
      <c r="BM116" s="410">
        <v>1</v>
      </c>
      <c r="BN116" s="411">
        <f t="shared" ref="BN116:BN121" si="317">BK116*BM116/BL116</f>
        <v>2.1505376344086021E-3</v>
      </c>
      <c r="BO116" s="412">
        <f t="shared" si="293"/>
        <v>482828.47199999995</v>
      </c>
      <c r="BP116" s="378"/>
      <c r="BQ116" s="21">
        <f t="shared" si="280"/>
        <v>1038.3407999999999</v>
      </c>
      <c r="BR116" s="729"/>
      <c r="BS116" s="428">
        <v>5</v>
      </c>
      <c r="BT116" s="464" t="s">
        <v>147</v>
      </c>
      <c r="BU116" s="16" t="s">
        <v>31</v>
      </c>
      <c r="BV116" s="505"/>
      <c r="BW116" s="395">
        <f t="shared" si="308"/>
        <v>0</v>
      </c>
      <c r="BX116" s="410">
        <v>1</v>
      </c>
      <c r="BY116" s="411" t="e">
        <f t="shared" si="309"/>
        <v>#DIV/0!</v>
      </c>
      <c r="BZ116" s="412">
        <f>32500*1.302*12</f>
        <v>507780</v>
      </c>
      <c r="CA116" s="378"/>
      <c r="CB116" s="455" t="e">
        <f t="shared" si="295"/>
        <v>#DIV/0!</v>
      </c>
      <c r="CC116" s="729"/>
      <c r="CD116" s="428">
        <v>5</v>
      </c>
      <c r="CE116" s="586" t="s">
        <v>147</v>
      </c>
      <c r="CF116" s="16" t="s">
        <v>31</v>
      </c>
      <c r="CG116" s="431"/>
      <c r="CH116" s="395">
        <f t="shared" si="310"/>
        <v>18</v>
      </c>
      <c r="CI116" s="410">
        <v>1</v>
      </c>
      <c r="CJ116" s="411">
        <f t="shared" si="311"/>
        <v>0</v>
      </c>
      <c r="CK116" s="412">
        <f t="shared" si="297"/>
        <v>482828.47199999995</v>
      </c>
      <c r="CL116" s="427"/>
      <c r="CM116" s="580">
        <f t="shared" si="298"/>
        <v>0</v>
      </c>
      <c r="CN116" s="782"/>
      <c r="CO116" s="428">
        <v>5</v>
      </c>
      <c r="CP116" s="496" t="s">
        <v>147</v>
      </c>
      <c r="CQ116" s="16" t="s">
        <v>31</v>
      </c>
      <c r="CR116" s="505"/>
      <c r="CS116" s="395">
        <f t="shared" si="312"/>
        <v>4</v>
      </c>
      <c r="CT116" s="410">
        <v>1</v>
      </c>
      <c r="CU116" s="411">
        <f t="shared" si="313"/>
        <v>0</v>
      </c>
      <c r="CV116" s="430">
        <f>30903*1.302*12</f>
        <v>482828.47199999995</v>
      </c>
      <c r="CW116" s="378"/>
      <c r="CX116" s="488">
        <f t="shared" si="300"/>
        <v>0</v>
      </c>
      <c r="CY116" s="782"/>
      <c r="CZ116" s="428">
        <v>5</v>
      </c>
      <c r="DA116" s="564" t="s">
        <v>147</v>
      </c>
      <c r="DB116" s="16" t="s">
        <v>31</v>
      </c>
      <c r="DC116" s="505"/>
      <c r="DD116" s="395">
        <f t="shared" si="314"/>
        <v>387</v>
      </c>
      <c r="DE116" s="410">
        <v>1</v>
      </c>
      <c r="DF116" s="411">
        <f t="shared" si="301"/>
        <v>0</v>
      </c>
      <c r="DG116" s="412">
        <f>32500*1.302*12</f>
        <v>507780</v>
      </c>
      <c r="DH116" s="378"/>
      <c r="DI116" s="21">
        <f t="shared" si="302"/>
        <v>0</v>
      </c>
      <c r="DJ116" s="782"/>
      <c r="DK116" s="616"/>
      <c r="DL116" s="434">
        <f t="shared" si="315"/>
        <v>1</v>
      </c>
      <c r="DM116" s="600">
        <f t="shared" si="303"/>
        <v>482828.47200000001</v>
      </c>
      <c r="DN116" s="435">
        <f>SUM(DM112:DM116)</f>
        <v>3761908.9989767987</v>
      </c>
      <c r="DO116" s="436">
        <v>3761909</v>
      </c>
      <c r="DP116" s="436">
        <f>DO116-DN116</f>
        <v>1.0232012718915939E-3</v>
      </c>
    </row>
    <row r="117" spans="1:120" s="7" customFormat="1" ht="29.25" customHeight="1">
      <c r="A117" s="16"/>
      <c r="B117" s="433" t="s">
        <v>51</v>
      </c>
      <c r="C117" s="8" t="s">
        <v>31</v>
      </c>
      <c r="D117" s="47">
        <v>3.5</v>
      </c>
      <c r="E117" s="35">
        <v>732</v>
      </c>
      <c r="F117" s="36">
        <v>1</v>
      </c>
      <c r="G117" s="41">
        <f t="shared" si="281"/>
        <v>4.7814207650273225E-3</v>
      </c>
      <c r="H117" s="90">
        <f>14269*12*1.302</f>
        <v>222938.856</v>
      </c>
      <c r="I117" s="17"/>
      <c r="J117" s="21">
        <f t="shared" si="276"/>
        <v>1065.964475409836</v>
      </c>
      <c r="K117" s="8"/>
      <c r="L117" s="108"/>
      <c r="M117" s="428">
        <v>6</v>
      </c>
      <c r="N117" s="464" t="s">
        <v>51</v>
      </c>
      <c r="O117" s="413" t="s">
        <v>31</v>
      </c>
      <c r="P117" s="431">
        <f>3.5/465*Q117</f>
        <v>0.3989247311827957</v>
      </c>
      <c r="Q117" s="393">
        <f>R12</f>
        <v>53</v>
      </c>
      <c r="R117" s="401">
        <v>1</v>
      </c>
      <c r="S117" s="406">
        <f t="shared" si="282"/>
        <v>7.526881720430108E-3</v>
      </c>
      <c r="T117" s="430">
        <f t="shared" si="283"/>
        <v>449083.05000000005</v>
      </c>
      <c r="U117" s="75"/>
      <c r="V117" s="455">
        <f t="shared" si="284"/>
        <v>3380.1950000000006</v>
      </c>
      <c r="W117" s="729"/>
      <c r="X117" s="428">
        <v>6</v>
      </c>
      <c r="Y117" s="496" t="s">
        <v>51</v>
      </c>
      <c r="Z117" s="413" t="s">
        <v>31</v>
      </c>
      <c r="AA117" s="431"/>
      <c r="AB117" s="374">
        <f t="shared" si="277"/>
        <v>47002</v>
      </c>
      <c r="AC117" s="401">
        <v>1</v>
      </c>
      <c r="AD117" s="406">
        <f t="shared" si="285"/>
        <v>0</v>
      </c>
      <c r="AE117" s="430">
        <f t="shared" si="286"/>
        <v>449083.05000000005</v>
      </c>
      <c r="AF117" s="17"/>
      <c r="AG117" s="488">
        <f t="shared" si="287"/>
        <v>0</v>
      </c>
      <c r="AH117" s="729"/>
      <c r="AJ117" s="428">
        <v>6</v>
      </c>
      <c r="AK117" s="527" t="s">
        <v>51</v>
      </c>
      <c r="AL117" s="16" t="s">
        <v>31</v>
      </c>
      <c r="AM117" s="431">
        <f>3.5/465*AN117</f>
        <v>1.256989247311828</v>
      </c>
      <c r="AN117" s="395">
        <f>AO12</f>
        <v>167</v>
      </c>
      <c r="AO117" s="410">
        <v>1</v>
      </c>
      <c r="AP117" s="411">
        <f t="shared" si="305"/>
        <v>7.526881720430108E-3</v>
      </c>
      <c r="AQ117" s="412">
        <f t="shared" si="289"/>
        <v>449083.05000000005</v>
      </c>
      <c r="AR117" s="378"/>
      <c r="AS117" s="520">
        <f t="shared" si="278"/>
        <v>3380.1950000000006</v>
      </c>
      <c r="AT117" s="729"/>
      <c r="AU117" s="8"/>
      <c r="AV117" s="428">
        <v>6</v>
      </c>
      <c r="AW117" s="553" t="s">
        <v>51</v>
      </c>
      <c r="AX117" s="16" t="s">
        <v>31</v>
      </c>
      <c r="AY117" s="431">
        <f>3.5/465*AZ117</f>
        <v>1.4827956989247313</v>
      </c>
      <c r="AZ117" s="395">
        <f>BA12</f>
        <v>197</v>
      </c>
      <c r="BA117" s="410">
        <v>1</v>
      </c>
      <c r="BB117" s="411">
        <f t="shared" si="316"/>
        <v>7.526881720430108E-3</v>
      </c>
      <c r="BC117" s="92">
        <f t="shared" si="291"/>
        <v>449083.05000000005</v>
      </c>
      <c r="BD117" s="427"/>
      <c r="BE117" s="545">
        <f t="shared" si="279"/>
        <v>3380.1950000000006</v>
      </c>
      <c r="BF117" s="729"/>
      <c r="BH117" s="428">
        <v>6</v>
      </c>
      <c r="BI117" s="564" t="s">
        <v>51</v>
      </c>
      <c r="BJ117" s="16" t="s">
        <v>31</v>
      </c>
      <c r="BK117" s="431">
        <f>3.5/465*BL117</f>
        <v>0.3612903225806452</v>
      </c>
      <c r="BL117" s="395">
        <f>BM12</f>
        <v>48</v>
      </c>
      <c r="BM117" s="410">
        <v>1</v>
      </c>
      <c r="BN117" s="411">
        <f t="shared" si="317"/>
        <v>7.526881720430108E-3</v>
      </c>
      <c r="BO117" s="412">
        <f t="shared" si="293"/>
        <v>449083.05000000005</v>
      </c>
      <c r="BP117" s="378"/>
      <c r="BQ117" s="21">
        <f t="shared" si="280"/>
        <v>3380.1950000000006</v>
      </c>
      <c r="BR117" s="729"/>
      <c r="BS117" s="428">
        <v>6</v>
      </c>
      <c r="BT117" s="464" t="s">
        <v>51</v>
      </c>
      <c r="BU117" s="16" t="s">
        <v>31</v>
      </c>
      <c r="BV117" s="505"/>
      <c r="BW117" s="395">
        <f t="shared" si="308"/>
        <v>0</v>
      </c>
      <c r="BX117" s="410">
        <v>1</v>
      </c>
      <c r="BY117" s="411" t="e">
        <f t="shared" si="309"/>
        <v>#DIV/0!</v>
      </c>
      <c r="BZ117" s="412">
        <f>14269*12*1.302</f>
        <v>222938.856</v>
      </c>
      <c r="CA117" s="378"/>
      <c r="CB117" s="455" t="e">
        <f t="shared" si="295"/>
        <v>#DIV/0!</v>
      </c>
      <c r="CC117" s="729"/>
      <c r="CD117" s="428">
        <v>6</v>
      </c>
      <c r="CE117" s="586" t="s">
        <v>51</v>
      </c>
      <c r="CF117" s="16" t="s">
        <v>31</v>
      </c>
      <c r="CG117" s="431"/>
      <c r="CH117" s="395">
        <f t="shared" si="310"/>
        <v>18</v>
      </c>
      <c r="CI117" s="410">
        <v>1</v>
      </c>
      <c r="CJ117" s="411">
        <f t="shared" si="311"/>
        <v>0</v>
      </c>
      <c r="CK117" s="412">
        <f t="shared" si="297"/>
        <v>449083.05000000005</v>
      </c>
      <c r="CL117" s="427"/>
      <c r="CM117" s="580">
        <f t="shared" si="298"/>
        <v>0</v>
      </c>
      <c r="CN117" s="782"/>
      <c r="CO117" s="428">
        <v>6</v>
      </c>
      <c r="CP117" s="496" t="s">
        <v>51</v>
      </c>
      <c r="CQ117" s="16" t="s">
        <v>31</v>
      </c>
      <c r="CR117" s="505"/>
      <c r="CS117" s="395">
        <f t="shared" si="312"/>
        <v>4</v>
      </c>
      <c r="CT117" s="410">
        <v>1</v>
      </c>
      <c r="CU117" s="411">
        <f t="shared" si="313"/>
        <v>0</v>
      </c>
      <c r="CV117" s="430">
        <f>92862.5/3.5*13*1.302</f>
        <v>449083.05000000005</v>
      </c>
      <c r="CW117" s="378"/>
      <c r="CX117" s="488">
        <f t="shared" si="300"/>
        <v>0</v>
      </c>
      <c r="CY117" s="782"/>
      <c r="CZ117" s="428">
        <v>6</v>
      </c>
      <c r="DA117" s="564" t="s">
        <v>51</v>
      </c>
      <c r="DB117" s="16" t="s">
        <v>31</v>
      </c>
      <c r="DC117" s="505"/>
      <c r="DD117" s="395">
        <f t="shared" si="314"/>
        <v>387</v>
      </c>
      <c r="DE117" s="410">
        <v>1</v>
      </c>
      <c r="DF117" s="411">
        <f t="shared" si="301"/>
        <v>0</v>
      </c>
      <c r="DG117" s="412">
        <f>14269*12*1.302</f>
        <v>222938.856</v>
      </c>
      <c r="DH117" s="378"/>
      <c r="DI117" s="21">
        <f t="shared" si="302"/>
        <v>0</v>
      </c>
      <c r="DJ117" s="782"/>
      <c r="DK117" s="616"/>
      <c r="DL117" s="434">
        <f t="shared" si="315"/>
        <v>3.5000000000000004</v>
      </c>
      <c r="DM117" s="600">
        <f>CX117*CS117+CM117*CH117+BQ117*BL117+BE117*AZ117+AS117*AN117+AG117*AB117+V117*Q117</f>
        <v>1571790.6750000003</v>
      </c>
      <c r="DN117" s="436"/>
      <c r="DO117" s="436"/>
      <c r="DP117" s="436"/>
    </row>
    <row r="118" spans="1:120" s="7" customFormat="1" ht="25.5">
      <c r="A118" s="16"/>
      <c r="B118" s="433" t="s">
        <v>100</v>
      </c>
      <c r="C118" s="8" t="s">
        <v>31</v>
      </c>
      <c r="D118" s="47">
        <v>2</v>
      </c>
      <c r="E118" s="35">
        <v>732</v>
      </c>
      <c r="F118" s="36">
        <v>1</v>
      </c>
      <c r="G118" s="41">
        <f t="shared" si="281"/>
        <v>2.7322404371584699E-3</v>
      </c>
      <c r="H118" s="90">
        <f>14269*12*1.302</f>
        <v>222938.856</v>
      </c>
      <c r="I118" s="17"/>
      <c r="J118" s="21">
        <f t="shared" si="276"/>
        <v>609.12255737704913</v>
      </c>
      <c r="K118" s="8"/>
      <c r="L118" s="108"/>
      <c r="M118" s="428">
        <v>7</v>
      </c>
      <c r="N118" s="464" t="s">
        <v>100</v>
      </c>
      <c r="O118" s="413" t="s">
        <v>31</v>
      </c>
      <c r="P118" s="431">
        <f>2/465*Q118</f>
        <v>0.22795698924731184</v>
      </c>
      <c r="Q118" s="393">
        <f>R12</f>
        <v>53</v>
      </c>
      <c r="R118" s="401">
        <v>1</v>
      </c>
      <c r="S118" s="406">
        <f t="shared" si="282"/>
        <v>4.3010752688172043E-3</v>
      </c>
      <c r="T118" s="430">
        <f t="shared" si="283"/>
        <v>478163.41836900008</v>
      </c>
      <c r="U118" s="75"/>
      <c r="V118" s="455">
        <f t="shared" si="284"/>
        <v>2056.6168532000002</v>
      </c>
      <c r="W118" s="729"/>
      <c r="X118" s="428">
        <v>7</v>
      </c>
      <c r="Y118" s="496" t="s">
        <v>100</v>
      </c>
      <c r="Z118" s="413" t="s">
        <v>31</v>
      </c>
      <c r="AA118" s="431"/>
      <c r="AB118" s="374">
        <f t="shared" si="277"/>
        <v>47002</v>
      </c>
      <c r="AC118" s="401">
        <v>1</v>
      </c>
      <c r="AD118" s="406">
        <f t="shared" si="285"/>
        <v>0</v>
      </c>
      <c r="AE118" s="430">
        <f t="shared" si="286"/>
        <v>478163.41836900008</v>
      </c>
      <c r="AF118" s="17"/>
      <c r="AG118" s="488">
        <f t="shared" si="287"/>
        <v>0</v>
      </c>
      <c r="AH118" s="729"/>
      <c r="AJ118" s="428">
        <v>7</v>
      </c>
      <c r="AK118" s="527" t="s">
        <v>100</v>
      </c>
      <c r="AL118" s="16" t="s">
        <v>31</v>
      </c>
      <c r="AM118" s="431">
        <f>2/465*AN118</f>
        <v>0.7182795698924731</v>
      </c>
      <c r="AN118" s="395">
        <f>AO12</f>
        <v>167</v>
      </c>
      <c r="AO118" s="410">
        <v>1</v>
      </c>
      <c r="AP118" s="411">
        <f t="shared" si="305"/>
        <v>4.3010752688172043E-3</v>
      </c>
      <c r="AQ118" s="412">
        <f t="shared" si="289"/>
        <v>478163.41836900008</v>
      </c>
      <c r="AR118" s="378"/>
      <c r="AS118" s="520">
        <f t="shared" si="278"/>
        <v>2056.6168532000002</v>
      </c>
      <c r="AT118" s="729"/>
      <c r="AU118" s="8"/>
      <c r="AV118" s="428">
        <v>7</v>
      </c>
      <c r="AW118" s="553" t="s">
        <v>100</v>
      </c>
      <c r="AX118" s="16" t="s">
        <v>31</v>
      </c>
      <c r="AY118" s="431">
        <f>2/465*AZ118</f>
        <v>0.84731182795698923</v>
      </c>
      <c r="AZ118" s="395">
        <f>BA12</f>
        <v>197</v>
      </c>
      <c r="BA118" s="410">
        <v>1</v>
      </c>
      <c r="BB118" s="411">
        <f t="shared" si="316"/>
        <v>4.3010752688172043E-3</v>
      </c>
      <c r="BC118" s="92">
        <f t="shared" si="291"/>
        <v>478163.41836900008</v>
      </c>
      <c r="BD118" s="427"/>
      <c r="BE118" s="545">
        <f t="shared" si="279"/>
        <v>2056.6168532000002</v>
      </c>
      <c r="BF118" s="729"/>
      <c r="BH118" s="428">
        <v>7</v>
      </c>
      <c r="BI118" s="564" t="s">
        <v>100</v>
      </c>
      <c r="BJ118" s="16" t="s">
        <v>31</v>
      </c>
      <c r="BK118" s="431">
        <f>2/465*BL118</f>
        <v>0.20645161290322581</v>
      </c>
      <c r="BL118" s="395">
        <f>BM12</f>
        <v>48</v>
      </c>
      <c r="BM118" s="410">
        <v>1</v>
      </c>
      <c r="BN118" s="411">
        <f t="shared" si="317"/>
        <v>4.3010752688172043E-3</v>
      </c>
      <c r="BO118" s="412">
        <f t="shared" si="293"/>
        <v>478163.41836900008</v>
      </c>
      <c r="BP118" s="378"/>
      <c r="BQ118" s="21">
        <f t="shared" si="280"/>
        <v>2056.6168532000002</v>
      </c>
      <c r="BR118" s="729"/>
      <c r="BS118" s="428">
        <v>7</v>
      </c>
      <c r="BT118" s="464" t="s">
        <v>100</v>
      </c>
      <c r="BU118" s="16" t="s">
        <v>31</v>
      </c>
      <c r="BV118" s="505"/>
      <c r="BW118" s="395">
        <f t="shared" si="308"/>
        <v>0</v>
      </c>
      <c r="BX118" s="410">
        <v>1</v>
      </c>
      <c r="BY118" s="411" t="e">
        <f t="shared" si="309"/>
        <v>#DIV/0!</v>
      </c>
      <c r="BZ118" s="412">
        <f>14269*12*1.302</f>
        <v>222938.856</v>
      </c>
      <c r="CA118" s="378"/>
      <c r="CB118" s="455" t="e">
        <f t="shared" si="295"/>
        <v>#DIV/0!</v>
      </c>
      <c r="CC118" s="729"/>
      <c r="CD118" s="428">
        <v>7</v>
      </c>
      <c r="CE118" s="586" t="s">
        <v>100</v>
      </c>
      <c r="CF118" s="16" t="s">
        <v>31</v>
      </c>
      <c r="CG118" s="431"/>
      <c r="CH118" s="395">
        <f t="shared" si="310"/>
        <v>18</v>
      </c>
      <c r="CI118" s="410">
        <v>1</v>
      </c>
      <c r="CJ118" s="411">
        <f t="shared" si="311"/>
        <v>0</v>
      </c>
      <c r="CK118" s="412">
        <f t="shared" si="297"/>
        <v>478163.41836900008</v>
      </c>
      <c r="CL118" s="427"/>
      <c r="CM118" s="580">
        <f t="shared" si="298"/>
        <v>0</v>
      </c>
      <c r="CN118" s="782"/>
      <c r="CO118" s="428">
        <v>7</v>
      </c>
      <c r="CP118" s="496" t="s">
        <v>100</v>
      </c>
      <c r="CQ118" s="16" t="s">
        <v>31</v>
      </c>
      <c r="CR118" s="505"/>
      <c r="CS118" s="395">
        <f t="shared" si="312"/>
        <v>4</v>
      </c>
      <c r="CT118" s="410">
        <v>1</v>
      </c>
      <c r="CU118" s="411">
        <f t="shared" si="313"/>
        <v>0</v>
      </c>
      <c r="CV118" s="430">
        <f>56500.463/2*13*1.302</f>
        <v>478163.41836900008</v>
      </c>
      <c r="CW118" s="378"/>
      <c r="CX118" s="488">
        <f t="shared" si="300"/>
        <v>0</v>
      </c>
      <c r="CY118" s="782"/>
      <c r="CZ118" s="428">
        <v>7</v>
      </c>
      <c r="DA118" s="564" t="s">
        <v>100</v>
      </c>
      <c r="DB118" s="16" t="s">
        <v>31</v>
      </c>
      <c r="DC118" s="505"/>
      <c r="DD118" s="395">
        <f t="shared" si="314"/>
        <v>387</v>
      </c>
      <c r="DE118" s="410">
        <v>1</v>
      </c>
      <c r="DF118" s="411">
        <f t="shared" si="301"/>
        <v>0</v>
      </c>
      <c r="DG118" s="412">
        <f>14269*12*1.302</f>
        <v>222938.856</v>
      </c>
      <c r="DH118" s="378"/>
      <c r="DI118" s="21">
        <f t="shared" si="302"/>
        <v>0</v>
      </c>
      <c r="DJ118" s="782"/>
      <c r="DK118" s="616"/>
      <c r="DL118" s="434">
        <f t="shared" si="315"/>
        <v>2</v>
      </c>
      <c r="DM118" s="600">
        <f t="shared" si="303"/>
        <v>956326.83673800016</v>
      </c>
      <c r="DN118" s="436"/>
      <c r="DO118" s="436"/>
      <c r="DP118" s="436"/>
    </row>
    <row r="119" spans="1:120" s="7" customFormat="1" ht="25.5">
      <c r="A119" s="19"/>
      <c r="B119" s="437" t="s">
        <v>149</v>
      </c>
      <c r="C119" s="8" t="s">
        <v>31</v>
      </c>
      <c r="D119" s="47">
        <v>3</v>
      </c>
      <c r="E119" s="35">
        <v>732</v>
      </c>
      <c r="F119" s="36">
        <v>1</v>
      </c>
      <c r="G119" s="41">
        <f t="shared" si="281"/>
        <v>4.0983606557377051E-3</v>
      </c>
      <c r="H119" s="90">
        <f>14269*12*1.302</f>
        <v>222938.856</v>
      </c>
      <c r="I119" s="17"/>
      <c r="J119" s="21">
        <f t="shared" si="276"/>
        <v>913.68383606557381</v>
      </c>
      <c r="K119" s="8"/>
      <c r="L119" s="108"/>
      <c r="M119" s="443">
        <v>8</v>
      </c>
      <c r="N119" s="465" t="s">
        <v>149</v>
      </c>
      <c r="O119" s="413" t="s">
        <v>31</v>
      </c>
      <c r="P119" s="431">
        <f>3/465*Q119</f>
        <v>0.34193548387096773</v>
      </c>
      <c r="Q119" s="393">
        <f>R12</f>
        <v>53</v>
      </c>
      <c r="R119" s="401">
        <v>1</v>
      </c>
      <c r="S119" s="406">
        <f t="shared" si="282"/>
        <v>6.4516129032258064E-3</v>
      </c>
      <c r="T119" s="430">
        <f t="shared" si="283"/>
        <v>470124.48124460009</v>
      </c>
      <c r="U119" s="75"/>
      <c r="V119" s="455">
        <f t="shared" si="284"/>
        <v>3033.0611693200008</v>
      </c>
      <c r="W119" s="729"/>
      <c r="X119" s="443">
        <v>8</v>
      </c>
      <c r="Y119" s="497" t="s">
        <v>149</v>
      </c>
      <c r="Z119" s="413" t="s">
        <v>31</v>
      </c>
      <c r="AA119" s="431"/>
      <c r="AB119" s="374">
        <f t="shared" si="277"/>
        <v>47002</v>
      </c>
      <c r="AC119" s="401">
        <v>1</v>
      </c>
      <c r="AD119" s="406">
        <f t="shared" si="285"/>
        <v>0</v>
      </c>
      <c r="AE119" s="430">
        <f t="shared" si="286"/>
        <v>470124.48124460009</v>
      </c>
      <c r="AF119" s="17"/>
      <c r="AG119" s="488">
        <f t="shared" si="287"/>
        <v>0</v>
      </c>
      <c r="AH119" s="729"/>
      <c r="AJ119" s="443">
        <v>8</v>
      </c>
      <c r="AK119" s="528" t="s">
        <v>149</v>
      </c>
      <c r="AL119" s="16" t="s">
        <v>31</v>
      </c>
      <c r="AM119" s="431">
        <f>3/465*AN119</f>
        <v>1.0774193548387097</v>
      </c>
      <c r="AN119" s="395">
        <f>AO12</f>
        <v>167</v>
      </c>
      <c r="AO119" s="410">
        <v>1</v>
      </c>
      <c r="AP119" s="411">
        <f t="shared" si="305"/>
        <v>6.4516129032258064E-3</v>
      </c>
      <c r="AQ119" s="412">
        <f t="shared" si="289"/>
        <v>470124.48124460009</v>
      </c>
      <c r="AR119" s="378"/>
      <c r="AS119" s="520">
        <f t="shared" si="278"/>
        <v>3033.0611693200008</v>
      </c>
      <c r="AT119" s="729"/>
      <c r="AU119" s="102"/>
      <c r="AV119" s="443">
        <v>8</v>
      </c>
      <c r="AW119" s="554" t="s">
        <v>149</v>
      </c>
      <c r="AX119" s="16" t="s">
        <v>31</v>
      </c>
      <c r="AY119" s="431">
        <f>3/465*AZ119</f>
        <v>1.2709677419354839</v>
      </c>
      <c r="AZ119" s="395">
        <f>BA12</f>
        <v>197</v>
      </c>
      <c r="BA119" s="410">
        <v>1</v>
      </c>
      <c r="BB119" s="411">
        <f t="shared" si="316"/>
        <v>6.4516129032258064E-3</v>
      </c>
      <c r="BC119" s="92">
        <f t="shared" si="291"/>
        <v>470124.48124460009</v>
      </c>
      <c r="BD119" s="427"/>
      <c r="BE119" s="545">
        <f t="shared" si="279"/>
        <v>3033.0611693200008</v>
      </c>
      <c r="BF119" s="729"/>
      <c r="BH119" s="443">
        <v>8</v>
      </c>
      <c r="BI119" s="565" t="s">
        <v>149</v>
      </c>
      <c r="BJ119" s="16" t="s">
        <v>31</v>
      </c>
      <c r="BK119" s="431">
        <f>3/465*BL119</f>
        <v>0.30967741935483872</v>
      </c>
      <c r="BL119" s="395">
        <f>BM12</f>
        <v>48</v>
      </c>
      <c r="BM119" s="410">
        <v>1</v>
      </c>
      <c r="BN119" s="411">
        <f t="shared" si="317"/>
        <v>6.4516129032258064E-3</v>
      </c>
      <c r="BO119" s="412">
        <f t="shared" si="293"/>
        <v>470124.48124460009</v>
      </c>
      <c r="BP119" s="378"/>
      <c r="BQ119" s="21">
        <f t="shared" si="280"/>
        <v>3033.0611693200008</v>
      </c>
      <c r="BR119" s="729"/>
      <c r="BS119" s="443">
        <v>8</v>
      </c>
      <c r="BT119" s="465" t="s">
        <v>149</v>
      </c>
      <c r="BU119" s="16" t="s">
        <v>31</v>
      </c>
      <c r="BV119" s="505"/>
      <c r="BW119" s="395">
        <f t="shared" si="308"/>
        <v>0</v>
      </c>
      <c r="BX119" s="410">
        <v>1</v>
      </c>
      <c r="BY119" s="411" t="e">
        <f t="shared" si="309"/>
        <v>#DIV/0!</v>
      </c>
      <c r="BZ119" s="412">
        <f>14269*12*1.302</f>
        <v>222938.856</v>
      </c>
      <c r="CA119" s="378"/>
      <c r="CB119" s="455" t="e">
        <f t="shared" si="295"/>
        <v>#DIV/0!</v>
      </c>
      <c r="CC119" s="729"/>
      <c r="CD119" s="443">
        <v>8</v>
      </c>
      <c r="CE119" s="587" t="s">
        <v>149</v>
      </c>
      <c r="CF119" s="16" t="s">
        <v>31</v>
      </c>
      <c r="CG119" s="431"/>
      <c r="CH119" s="395">
        <f t="shared" si="310"/>
        <v>18</v>
      </c>
      <c r="CI119" s="410">
        <v>1</v>
      </c>
      <c r="CJ119" s="411">
        <f t="shared" si="311"/>
        <v>0</v>
      </c>
      <c r="CK119" s="412">
        <f t="shared" si="297"/>
        <v>470124.48124460009</v>
      </c>
      <c r="CL119" s="427"/>
      <c r="CM119" s="580">
        <f t="shared" si="298"/>
        <v>0</v>
      </c>
      <c r="CN119" s="782"/>
      <c r="CO119" s="443">
        <v>8</v>
      </c>
      <c r="CP119" s="497" t="s">
        <v>149</v>
      </c>
      <c r="CQ119" s="16" t="s">
        <v>31</v>
      </c>
      <c r="CR119" s="505"/>
      <c r="CS119" s="395">
        <f t="shared" si="312"/>
        <v>4</v>
      </c>
      <c r="CT119" s="410">
        <v>1</v>
      </c>
      <c r="CU119" s="411">
        <f t="shared" si="313"/>
        <v>0</v>
      </c>
      <c r="CV119" s="430">
        <f>83325.8563/3*13*1.302</f>
        <v>470124.48124460009</v>
      </c>
      <c r="CW119" s="378"/>
      <c r="CX119" s="488">
        <f t="shared" si="300"/>
        <v>0</v>
      </c>
      <c r="CY119" s="782"/>
      <c r="CZ119" s="443">
        <v>8</v>
      </c>
      <c r="DA119" s="565" t="s">
        <v>149</v>
      </c>
      <c r="DB119" s="16" t="s">
        <v>31</v>
      </c>
      <c r="DC119" s="505"/>
      <c r="DD119" s="395">
        <f t="shared" si="314"/>
        <v>387</v>
      </c>
      <c r="DE119" s="410">
        <v>1</v>
      </c>
      <c r="DF119" s="411">
        <f t="shared" si="301"/>
        <v>0</v>
      </c>
      <c r="DG119" s="412">
        <f>14269*12*1.302</f>
        <v>222938.856</v>
      </c>
      <c r="DH119" s="378"/>
      <c r="DI119" s="21">
        <f t="shared" si="302"/>
        <v>0</v>
      </c>
      <c r="DJ119" s="782"/>
      <c r="DK119" s="616"/>
      <c r="DL119" s="434">
        <f t="shared" si="315"/>
        <v>3</v>
      </c>
      <c r="DM119" s="600">
        <f t="shared" si="303"/>
        <v>1410373.4437338004</v>
      </c>
      <c r="DN119" s="436"/>
      <c r="DO119" s="436"/>
      <c r="DP119" s="436"/>
    </row>
    <row r="120" spans="1:120" s="7" customFormat="1" ht="25.5">
      <c r="A120" s="19"/>
      <c r="B120" s="437" t="s">
        <v>101</v>
      </c>
      <c r="C120" s="8" t="s">
        <v>31</v>
      </c>
      <c r="D120" s="47">
        <v>1</v>
      </c>
      <c r="E120" s="35">
        <v>732</v>
      </c>
      <c r="F120" s="36">
        <v>1</v>
      </c>
      <c r="G120" s="41">
        <f t="shared" si="281"/>
        <v>1.366120218579235E-3</v>
      </c>
      <c r="H120" s="90">
        <f>14269*12*1.302</f>
        <v>222938.856</v>
      </c>
      <c r="I120" s="17"/>
      <c r="J120" s="21">
        <f t="shared" si="276"/>
        <v>304.56127868852457</v>
      </c>
      <c r="K120" s="8"/>
      <c r="L120" s="108"/>
      <c r="M120" s="443">
        <v>9</v>
      </c>
      <c r="N120" s="465" t="s">
        <v>101</v>
      </c>
      <c r="O120" s="413" t="s">
        <v>31</v>
      </c>
      <c r="P120" s="431">
        <f>2/465*Q120</f>
        <v>0.22795698924731184</v>
      </c>
      <c r="Q120" s="393">
        <f>R12</f>
        <v>53</v>
      </c>
      <c r="R120" s="401">
        <v>1</v>
      </c>
      <c r="S120" s="406">
        <f t="shared" si="282"/>
        <v>4.3010752688172043E-3</v>
      </c>
      <c r="T120" s="430">
        <f t="shared" si="283"/>
        <v>534523.08000000007</v>
      </c>
      <c r="U120" s="75"/>
      <c r="V120" s="455">
        <f t="shared" si="284"/>
        <v>2299.0240000000003</v>
      </c>
      <c r="W120" s="729"/>
      <c r="X120" s="443">
        <v>9</v>
      </c>
      <c r="Y120" s="497" t="s">
        <v>101</v>
      </c>
      <c r="Z120" s="413" t="s">
        <v>31</v>
      </c>
      <c r="AA120" s="431"/>
      <c r="AB120" s="374">
        <f t="shared" si="277"/>
        <v>47002</v>
      </c>
      <c r="AC120" s="401">
        <v>1</v>
      </c>
      <c r="AD120" s="406">
        <f t="shared" si="285"/>
        <v>0</v>
      </c>
      <c r="AE120" s="430">
        <f t="shared" si="286"/>
        <v>534523.08000000007</v>
      </c>
      <c r="AF120" s="17"/>
      <c r="AG120" s="488">
        <f t="shared" si="287"/>
        <v>0</v>
      </c>
      <c r="AH120" s="729"/>
      <c r="AJ120" s="443">
        <v>9</v>
      </c>
      <c r="AK120" s="528" t="s">
        <v>101</v>
      </c>
      <c r="AL120" s="16" t="s">
        <v>31</v>
      </c>
      <c r="AM120" s="431">
        <f>2/465*AN120</f>
        <v>0.7182795698924731</v>
      </c>
      <c r="AN120" s="395">
        <f>AO12</f>
        <v>167</v>
      </c>
      <c r="AO120" s="410">
        <v>1</v>
      </c>
      <c r="AP120" s="411">
        <f t="shared" si="305"/>
        <v>4.3010752688172043E-3</v>
      </c>
      <c r="AQ120" s="412">
        <f t="shared" si="289"/>
        <v>534523.08000000007</v>
      </c>
      <c r="AR120" s="378"/>
      <c r="AS120" s="520">
        <f t="shared" si="278"/>
        <v>2299.0240000000003</v>
      </c>
      <c r="AT120" s="729"/>
      <c r="AU120" s="102"/>
      <c r="AV120" s="443">
        <v>9</v>
      </c>
      <c r="AW120" s="554" t="s">
        <v>101</v>
      </c>
      <c r="AX120" s="16" t="s">
        <v>31</v>
      </c>
      <c r="AY120" s="431">
        <f>2/465*AZ120</f>
        <v>0.84731182795698923</v>
      </c>
      <c r="AZ120" s="395">
        <f>BA12</f>
        <v>197</v>
      </c>
      <c r="BA120" s="410">
        <v>1</v>
      </c>
      <c r="BB120" s="411">
        <f t="shared" si="316"/>
        <v>4.3010752688172043E-3</v>
      </c>
      <c r="BC120" s="92">
        <f t="shared" si="291"/>
        <v>534523.08000000007</v>
      </c>
      <c r="BD120" s="427"/>
      <c r="BE120" s="545">
        <f t="shared" si="279"/>
        <v>2299.0240000000003</v>
      </c>
      <c r="BF120" s="729"/>
      <c r="BH120" s="443">
        <v>9</v>
      </c>
      <c r="BI120" s="565" t="s">
        <v>101</v>
      </c>
      <c r="BJ120" s="16" t="s">
        <v>31</v>
      </c>
      <c r="BK120" s="431">
        <f>2/465*BL120</f>
        <v>0.20645161290322581</v>
      </c>
      <c r="BL120" s="395">
        <f>BM12</f>
        <v>48</v>
      </c>
      <c r="BM120" s="410">
        <v>1</v>
      </c>
      <c r="BN120" s="411">
        <f t="shared" si="317"/>
        <v>4.3010752688172043E-3</v>
      </c>
      <c r="BO120" s="412">
        <f t="shared" si="293"/>
        <v>534523.08000000007</v>
      </c>
      <c r="BP120" s="378"/>
      <c r="BQ120" s="21">
        <f t="shared" si="280"/>
        <v>2299.0240000000003</v>
      </c>
      <c r="BR120" s="729"/>
      <c r="BS120" s="443">
        <v>9</v>
      </c>
      <c r="BT120" s="465" t="s">
        <v>101</v>
      </c>
      <c r="BU120" s="16" t="s">
        <v>31</v>
      </c>
      <c r="BV120" s="505"/>
      <c r="BW120" s="395">
        <f>BX12</f>
        <v>0</v>
      </c>
      <c r="BX120" s="410">
        <v>1</v>
      </c>
      <c r="BY120" s="411" t="e">
        <f t="shared" si="309"/>
        <v>#DIV/0!</v>
      </c>
      <c r="BZ120" s="412">
        <f>14269*12*1.302</f>
        <v>222938.856</v>
      </c>
      <c r="CA120" s="378"/>
      <c r="CB120" s="455" t="e">
        <f t="shared" si="295"/>
        <v>#DIV/0!</v>
      </c>
      <c r="CC120" s="729"/>
      <c r="CD120" s="443">
        <v>9</v>
      </c>
      <c r="CE120" s="587" t="s">
        <v>101</v>
      </c>
      <c r="CF120" s="16" t="s">
        <v>31</v>
      </c>
      <c r="CG120" s="431"/>
      <c r="CH120" s="395">
        <f t="shared" si="310"/>
        <v>18</v>
      </c>
      <c r="CI120" s="410">
        <v>1</v>
      </c>
      <c r="CJ120" s="411">
        <f t="shared" si="311"/>
        <v>0</v>
      </c>
      <c r="CK120" s="412">
        <f t="shared" si="297"/>
        <v>534523.08000000007</v>
      </c>
      <c r="CL120" s="427"/>
      <c r="CM120" s="580">
        <f t="shared" si="298"/>
        <v>0</v>
      </c>
      <c r="CN120" s="782"/>
      <c r="CO120" s="443">
        <v>9</v>
      </c>
      <c r="CP120" s="497" t="s">
        <v>101</v>
      </c>
      <c r="CQ120" s="16" t="s">
        <v>31</v>
      </c>
      <c r="CR120" s="505"/>
      <c r="CS120" s="395">
        <f t="shared" si="312"/>
        <v>4</v>
      </c>
      <c r="CT120" s="410">
        <v>1</v>
      </c>
      <c r="CU120" s="411">
        <f t="shared" si="313"/>
        <v>0</v>
      </c>
      <c r="CV120" s="430">
        <f>63160/2*13*1.302</f>
        <v>534523.08000000007</v>
      </c>
      <c r="CW120" s="378"/>
      <c r="CX120" s="488">
        <f t="shared" si="300"/>
        <v>0</v>
      </c>
      <c r="CY120" s="782"/>
      <c r="CZ120" s="443">
        <v>9</v>
      </c>
      <c r="DA120" s="565" t="s">
        <v>101</v>
      </c>
      <c r="DB120" s="16" t="s">
        <v>31</v>
      </c>
      <c r="DC120" s="505"/>
      <c r="DD120" s="395">
        <f t="shared" si="314"/>
        <v>387</v>
      </c>
      <c r="DE120" s="410">
        <v>1</v>
      </c>
      <c r="DF120" s="411">
        <f t="shared" si="301"/>
        <v>0</v>
      </c>
      <c r="DG120" s="412">
        <f>14269*12*1.302</f>
        <v>222938.856</v>
      </c>
      <c r="DH120" s="378"/>
      <c r="DI120" s="21">
        <f t="shared" si="302"/>
        <v>0</v>
      </c>
      <c r="DJ120" s="782"/>
      <c r="DK120" s="616"/>
      <c r="DL120" s="434">
        <f t="shared" si="315"/>
        <v>2</v>
      </c>
      <c r="DM120" s="600">
        <f t="shared" si="303"/>
        <v>1069046.1600000001</v>
      </c>
      <c r="DN120" s="436"/>
      <c r="DO120" s="436"/>
      <c r="DP120" s="436"/>
    </row>
    <row r="121" spans="1:120" s="7" customFormat="1" ht="25.5">
      <c r="A121" s="16"/>
      <c r="B121" s="438" t="s">
        <v>55</v>
      </c>
      <c r="C121" s="8" t="s">
        <v>31</v>
      </c>
      <c r="D121" s="47">
        <v>15.9</v>
      </c>
      <c r="E121" s="35">
        <v>732</v>
      </c>
      <c r="F121" s="36">
        <v>1</v>
      </c>
      <c r="G121" s="41">
        <f t="shared" si="281"/>
        <v>2.1721311475409837E-2</v>
      </c>
      <c r="H121" s="90">
        <f>12487*12*1.302</f>
        <v>195096.88800000001</v>
      </c>
      <c r="I121" s="17"/>
      <c r="J121" s="21">
        <f t="shared" si="276"/>
        <v>4237.7602721311478</v>
      </c>
      <c r="K121" s="8">
        <f>J122*E121</f>
        <v>8708709.7944000009</v>
      </c>
      <c r="L121" s="108"/>
      <c r="M121" s="428">
        <v>10</v>
      </c>
      <c r="N121" s="466" t="s">
        <v>55</v>
      </c>
      <c r="O121" s="413" t="s">
        <v>31</v>
      </c>
      <c r="P121" s="431">
        <f>11.5/465*Q121</f>
        <v>1.310752688172043</v>
      </c>
      <c r="Q121" s="393">
        <f>R12</f>
        <v>53</v>
      </c>
      <c r="R121" s="401">
        <v>1</v>
      </c>
      <c r="S121" s="406">
        <f t="shared" si="282"/>
        <v>2.4731182795698924E-2</v>
      </c>
      <c r="T121" s="430">
        <f t="shared" si="283"/>
        <v>336051.51215999998</v>
      </c>
      <c r="U121" s="75"/>
      <c r="V121" s="455">
        <f t="shared" si="284"/>
        <v>8310.9513759999991</v>
      </c>
      <c r="W121" s="729"/>
      <c r="X121" s="428">
        <v>10</v>
      </c>
      <c r="Y121" s="498" t="s">
        <v>55</v>
      </c>
      <c r="Z121" s="16" t="s">
        <v>31</v>
      </c>
      <c r="AA121" s="47"/>
      <c r="AB121" s="8">
        <f t="shared" si="277"/>
        <v>47002</v>
      </c>
      <c r="AC121" s="401">
        <v>1</v>
      </c>
      <c r="AD121" s="41">
        <f t="shared" si="285"/>
        <v>0</v>
      </c>
      <c r="AE121" s="430">
        <f t="shared" si="286"/>
        <v>336051.51215999998</v>
      </c>
      <c r="AF121" s="17"/>
      <c r="AG121" s="488">
        <f t="shared" si="287"/>
        <v>0</v>
      </c>
      <c r="AH121" s="729"/>
      <c r="AJ121" s="428">
        <v>10</v>
      </c>
      <c r="AK121" s="529" t="s">
        <v>55</v>
      </c>
      <c r="AL121" s="16" t="s">
        <v>31</v>
      </c>
      <c r="AM121" s="431">
        <f>11.5/465*AN121</f>
        <v>4.1301075268817202</v>
      </c>
      <c r="AN121" s="395">
        <f>AO12</f>
        <v>167</v>
      </c>
      <c r="AO121" s="410">
        <v>1</v>
      </c>
      <c r="AP121" s="411">
        <f t="shared" si="305"/>
        <v>2.4731182795698924E-2</v>
      </c>
      <c r="AQ121" s="412">
        <f t="shared" si="289"/>
        <v>336051.51215999998</v>
      </c>
      <c r="AR121" s="378"/>
      <c r="AS121" s="520">
        <f t="shared" si="278"/>
        <v>8310.9513759999991</v>
      </c>
      <c r="AT121" s="729"/>
      <c r="AU121" s="8"/>
      <c r="AV121" s="428">
        <v>10</v>
      </c>
      <c r="AW121" s="555" t="s">
        <v>55</v>
      </c>
      <c r="AX121" s="16" t="s">
        <v>31</v>
      </c>
      <c r="AY121" s="431">
        <f>11.5/465*AZ121</f>
        <v>4.8720430107526882</v>
      </c>
      <c r="AZ121" s="395">
        <f>BA12</f>
        <v>197</v>
      </c>
      <c r="BA121" s="410">
        <v>1</v>
      </c>
      <c r="BB121" s="411">
        <f t="shared" si="316"/>
        <v>2.4731182795698924E-2</v>
      </c>
      <c r="BC121" s="92">
        <f t="shared" si="291"/>
        <v>336051.51215999998</v>
      </c>
      <c r="BD121" s="427"/>
      <c r="BE121" s="545">
        <f t="shared" si="279"/>
        <v>8310.9513759999991</v>
      </c>
      <c r="BF121" s="729"/>
      <c r="BH121" s="428">
        <v>10</v>
      </c>
      <c r="BI121" s="566" t="s">
        <v>55</v>
      </c>
      <c r="BJ121" s="16" t="s">
        <v>31</v>
      </c>
      <c r="BK121" s="431">
        <f>11.5/465*BL121</f>
        <v>1.1870967741935483</v>
      </c>
      <c r="BL121" s="395">
        <f>BM12</f>
        <v>48</v>
      </c>
      <c r="BM121" s="410">
        <v>1</v>
      </c>
      <c r="BN121" s="411">
        <f t="shared" si="317"/>
        <v>2.4731182795698924E-2</v>
      </c>
      <c r="BO121" s="412">
        <f t="shared" si="293"/>
        <v>336051.51215999998</v>
      </c>
      <c r="BP121" s="378"/>
      <c r="BQ121" s="21">
        <f t="shared" si="280"/>
        <v>8310.9513759999991</v>
      </c>
      <c r="BR121" s="729"/>
      <c r="BS121" s="428">
        <v>10</v>
      </c>
      <c r="BT121" s="466" t="s">
        <v>55</v>
      </c>
      <c r="BU121" s="16" t="s">
        <v>31</v>
      </c>
      <c r="BV121" s="505"/>
      <c r="BW121" s="395">
        <f>BX12</f>
        <v>0</v>
      </c>
      <c r="BX121" s="410">
        <v>1</v>
      </c>
      <c r="BY121" s="411" t="e">
        <f t="shared" si="309"/>
        <v>#DIV/0!</v>
      </c>
      <c r="BZ121" s="412">
        <f>BO121</f>
        <v>336051.51215999998</v>
      </c>
      <c r="CA121" s="378"/>
      <c r="CB121" s="455" t="e">
        <f t="shared" si="295"/>
        <v>#DIV/0!</v>
      </c>
      <c r="CC121" s="729"/>
      <c r="CD121" s="428">
        <v>10</v>
      </c>
      <c r="CE121" s="588" t="s">
        <v>55</v>
      </c>
      <c r="CF121" s="16" t="s">
        <v>31</v>
      </c>
      <c r="CG121" s="431"/>
      <c r="CH121" s="395">
        <f t="shared" si="310"/>
        <v>18</v>
      </c>
      <c r="CI121" s="410">
        <v>1</v>
      </c>
      <c r="CJ121" s="411">
        <f t="shared" si="311"/>
        <v>0</v>
      </c>
      <c r="CK121" s="412">
        <f t="shared" si="297"/>
        <v>336051.51215999998</v>
      </c>
      <c r="CL121" s="427"/>
      <c r="CM121" s="580">
        <f t="shared" si="298"/>
        <v>0</v>
      </c>
      <c r="CN121" s="782"/>
      <c r="CO121" s="428">
        <v>10</v>
      </c>
      <c r="CP121" s="498" t="s">
        <v>55</v>
      </c>
      <c r="CQ121" s="16" t="s">
        <v>31</v>
      </c>
      <c r="CR121" s="505"/>
      <c r="CS121" s="395">
        <f t="shared" si="312"/>
        <v>4</v>
      </c>
      <c r="CT121" s="410">
        <v>1</v>
      </c>
      <c r="CU121" s="411">
        <f t="shared" si="313"/>
        <v>0</v>
      </c>
      <c r="CV121" s="430">
        <f>19854.16*13*1.302</f>
        <v>336051.51215999998</v>
      </c>
      <c r="CW121" s="378"/>
      <c r="CX121" s="488">
        <f t="shared" si="300"/>
        <v>0</v>
      </c>
      <c r="CY121" s="782"/>
      <c r="CZ121" s="428">
        <v>10</v>
      </c>
      <c r="DA121" s="566" t="s">
        <v>55</v>
      </c>
      <c r="DB121" s="16" t="s">
        <v>31</v>
      </c>
      <c r="DC121" s="505"/>
      <c r="DD121" s="395">
        <f t="shared" si="314"/>
        <v>387</v>
      </c>
      <c r="DE121" s="410">
        <v>1</v>
      </c>
      <c r="DF121" s="411">
        <f t="shared" si="301"/>
        <v>0</v>
      </c>
      <c r="DG121" s="412">
        <f>12487*12*1.302</f>
        <v>195096.88800000001</v>
      </c>
      <c r="DH121" s="378"/>
      <c r="DI121" s="21">
        <f t="shared" si="302"/>
        <v>0</v>
      </c>
      <c r="DJ121" s="782"/>
      <c r="DK121" s="616"/>
      <c r="DL121" s="434">
        <f>BK121+AY121+AM121+AA121+P121</f>
        <v>11.499999999999998</v>
      </c>
      <c r="DM121" s="600">
        <f t="shared" si="303"/>
        <v>3864592.3898399994</v>
      </c>
      <c r="DN121" s="436"/>
      <c r="DO121" s="436"/>
      <c r="DP121" s="436"/>
    </row>
    <row r="122" spans="1:120">
      <c r="A122" s="620" t="s">
        <v>27</v>
      </c>
      <c r="B122" s="621"/>
      <c r="C122" s="621"/>
      <c r="D122" s="621"/>
      <c r="E122" s="621"/>
      <c r="F122" s="621"/>
      <c r="G122" s="621"/>
      <c r="H122" s="621"/>
      <c r="I122" s="622"/>
      <c r="J122" s="23">
        <f>SUM(J112:J121)</f>
        <v>11897.144527868853</v>
      </c>
      <c r="K122" s="8"/>
      <c r="M122" s="744" t="s">
        <v>27</v>
      </c>
      <c r="N122" s="745"/>
      <c r="O122" s="745"/>
      <c r="P122" s="745"/>
      <c r="Q122" s="745"/>
      <c r="R122" s="745"/>
      <c r="S122" s="745"/>
      <c r="T122" s="745"/>
      <c r="U122" s="746"/>
      <c r="V122" s="458">
        <f>SUM(V112:V121)</f>
        <v>26439.558401839917</v>
      </c>
      <c r="W122" s="730"/>
      <c r="X122" s="764" t="s">
        <v>27</v>
      </c>
      <c r="Y122" s="765"/>
      <c r="Z122" s="765"/>
      <c r="AA122" s="765"/>
      <c r="AB122" s="765"/>
      <c r="AC122" s="765"/>
      <c r="AD122" s="765"/>
      <c r="AE122" s="765"/>
      <c r="AF122" s="766"/>
      <c r="AG122" s="491">
        <f>SUM(AG112:AG121)</f>
        <v>0</v>
      </c>
      <c r="AH122" s="730"/>
      <c r="AJ122" s="717" t="s">
        <v>27</v>
      </c>
      <c r="AK122" s="718"/>
      <c r="AL122" s="718"/>
      <c r="AM122" s="718"/>
      <c r="AN122" s="718"/>
      <c r="AO122" s="718"/>
      <c r="AP122" s="718"/>
      <c r="AQ122" s="718"/>
      <c r="AR122" s="719"/>
      <c r="AS122" s="523">
        <f>SUM(AS112:AS121)</f>
        <v>26439.558401839917</v>
      </c>
      <c r="AT122" s="730"/>
      <c r="AU122" s="101"/>
      <c r="AV122" s="735" t="s">
        <v>27</v>
      </c>
      <c r="AW122" s="736"/>
      <c r="AX122" s="736"/>
      <c r="AY122" s="736"/>
      <c r="AZ122" s="736"/>
      <c r="BA122" s="736"/>
      <c r="BB122" s="736"/>
      <c r="BC122" s="736"/>
      <c r="BD122" s="737"/>
      <c r="BE122" s="548">
        <f>SUM(BE112:BE121)</f>
        <v>27258.226666982773</v>
      </c>
      <c r="BF122" s="730"/>
      <c r="BH122" s="620" t="s">
        <v>27</v>
      </c>
      <c r="BI122" s="621"/>
      <c r="BJ122" s="621"/>
      <c r="BK122" s="621"/>
      <c r="BL122" s="621"/>
      <c r="BM122" s="621"/>
      <c r="BN122" s="621"/>
      <c r="BO122" s="621"/>
      <c r="BP122" s="622"/>
      <c r="BQ122" s="23">
        <f>SUM(BQ112:BQ121)</f>
        <v>27258.226666982773</v>
      </c>
      <c r="BR122" s="730"/>
      <c r="BS122" s="744" t="s">
        <v>27</v>
      </c>
      <c r="BT122" s="745"/>
      <c r="BU122" s="745"/>
      <c r="BV122" s="745"/>
      <c r="BW122" s="745"/>
      <c r="BX122" s="745"/>
      <c r="BY122" s="745"/>
      <c r="BZ122" s="745"/>
      <c r="CA122" s="746"/>
      <c r="CB122" s="458" t="e">
        <f>SUM(CB112:CB121)</f>
        <v>#DIV/0!</v>
      </c>
      <c r="CC122" s="730"/>
      <c r="CD122" s="774" t="s">
        <v>27</v>
      </c>
      <c r="CE122" s="775"/>
      <c r="CF122" s="775"/>
      <c r="CG122" s="775"/>
      <c r="CH122" s="775"/>
      <c r="CI122" s="775"/>
      <c r="CJ122" s="775"/>
      <c r="CK122" s="775"/>
      <c r="CL122" s="776"/>
      <c r="CM122" s="583">
        <f>SUM(CM112:CM121)</f>
        <v>6321.369203319914</v>
      </c>
      <c r="CN122" s="783"/>
      <c r="CO122" s="764" t="s">
        <v>27</v>
      </c>
      <c r="CP122" s="765"/>
      <c r="CQ122" s="765"/>
      <c r="CR122" s="765"/>
      <c r="CS122" s="765"/>
      <c r="CT122" s="765"/>
      <c r="CU122" s="765"/>
      <c r="CV122" s="765"/>
      <c r="CW122" s="766"/>
      <c r="CX122" s="491">
        <f>SUM(CX112:CX121)</f>
        <v>6321.369203319914</v>
      </c>
      <c r="CY122" s="783"/>
      <c r="CZ122" s="620" t="s">
        <v>27</v>
      </c>
      <c r="DA122" s="621"/>
      <c r="DB122" s="621"/>
      <c r="DC122" s="621"/>
      <c r="DD122" s="621"/>
      <c r="DE122" s="621"/>
      <c r="DF122" s="621"/>
      <c r="DG122" s="621"/>
      <c r="DH122" s="622"/>
      <c r="DI122" s="23">
        <f>SUM(DI112:DI121)</f>
        <v>0</v>
      </c>
      <c r="DJ122" s="783"/>
      <c r="DK122" s="616"/>
      <c r="DM122" s="72">
        <f>SUM(DM112:DM121)</f>
        <v>12634038.504288599</v>
      </c>
      <c r="DN122" s="56">
        <f>SUM(DM117:DM121)+DL19</f>
        <v>10120316.116255801</v>
      </c>
      <c r="DO122" s="56">
        <v>10120316.119999999</v>
      </c>
    </row>
    <row r="123" spans="1:120" ht="15" customHeight="1">
      <c r="A123" s="633" t="s">
        <v>66</v>
      </c>
      <c r="B123" s="634"/>
      <c r="C123" s="634"/>
      <c r="D123" s="634"/>
      <c r="E123" s="634"/>
      <c r="F123" s="634"/>
      <c r="G123" s="634"/>
      <c r="H123" s="634"/>
      <c r="I123" s="634"/>
      <c r="J123" s="634"/>
      <c r="K123" s="635"/>
      <c r="M123" s="633" t="s">
        <v>66</v>
      </c>
      <c r="N123" s="634"/>
      <c r="O123" s="634"/>
      <c r="P123" s="634"/>
      <c r="Q123" s="634"/>
      <c r="R123" s="634"/>
      <c r="S123" s="634"/>
      <c r="T123" s="634"/>
      <c r="U123" s="634"/>
      <c r="V123" s="634"/>
      <c r="W123" s="635"/>
      <c r="X123" s="633" t="s">
        <v>66</v>
      </c>
      <c r="Y123" s="634"/>
      <c r="Z123" s="634"/>
      <c r="AA123" s="634"/>
      <c r="AB123" s="634"/>
      <c r="AC123" s="634"/>
      <c r="AD123" s="634"/>
      <c r="AE123" s="634"/>
      <c r="AF123" s="634"/>
      <c r="AG123" s="634"/>
      <c r="AH123" s="635"/>
      <c r="AJ123" s="633" t="s">
        <v>66</v>
      </c>
      <c r="AK123" s="634"/>
      <c r="AL123" s="634"/>
      <c r="AM123" s="634"/>
      <c r="AN123" s="634"/>
      <c r="AO123" s="634"/>
      <c r="AP123" s="634"/>
      <c r="AQ123" s="634"/>
      <c r="AR123" s="634"/>
      <c r="AS123" s="634"/>
      <c r="AT123" s="635"/>
      <c r="AU123" s="82"/>
      <c r="AV123" s="633" t="s">
        <v>66</v>
      </c>
      <c r="AW123" s="634"/>
      <c r="AX123" s="634"/>
      <c r="AY123" s="634"/>
      <c r="AZ123" s="634"/>
      <c r="BA123" s="634"/>
      <c r="BB123" s="634"/>
      <c r="BC123" s="634"/>
      <c r="BD123" s="634"/>
      <c r="BE123" s="634"/>
      <c r="BF123" s="635"/>
      <c r="BH123" s="633" t="s">
        <v>66</v>
      </c>
      <c r="BI123" s="634"/>
      <c r="BJ123" s="634"/>
      <c r="BK123" s="634"/>
      <c r="BL123" s="634"/>
      <c r="BM123" s="634"/>
      <c r="BN123" s="634"/>
      <c r="BO123" s="634"/>
      <c r="BP123" s="634"/>
      <c r="BQ123" s="634"/>
      <c r="BR123" s="635"/>
      <c r="BS123" s="633" t="s">
        <v>66</v>
      </c>
      <c r="BT123" s="634"/>
      <c r="BU123" s="634"/>
      <c r="BV123" s="634"/>
      <c r="BW123" s="634"/>
      <c r="BX123" s="634"/>
      <c r="BY123" s="634"/>
      <c r="BZ123" s="634"/>
      <c r="CA123" s="634"/>
      <c r="CB123" s="634"/>
      <c r="CC123" s="635"/>
      <c r="CD123" s="633" t="s">
        <v>66</v>
      </c>
      <c r="CE123" s="634"/>
      <c r="CF123" s="634"/>
      <c r="CG123" s="634"/>
      <c r="CH123" s="634"/>
      <c r="CI123" s="634"/>
      <c r="CJ123" s="634"/>
      <c r="CK123" s="634"/>
      <c r="CL123" s="634"/>
      <c r="CM123" s="634"/>
      <c r="CN123" s="635"/>
      <c r="CO123" s="633" t="s">
        <v>66</v>
      </c>
      <c r="CP123" s="634"/>
      <c r="CQ123" s="634"/>
      <c r="CR123" s="634"/>
      <c r="CS123" s="634"/>
      <c r="CT123" s="634"/>
      <c r="CU123" s="634"/>
      <c r="CV123" s="634"/>
      <c r="CW123" s="634"/>
      <c r="CX123" s="634"/>
      <c r="CY123" s="635"/>
      <c r="CZ123" s="633" t="s">
        <v>66</v>
      </c>
      <c r="DA123" s="634"/>
      <c r="DB123" s="634"/>
      <c r="DC123" s="634"/>
      <c r="DD123" s="634"/>
      <c r="DE123" s="634"/>
      <c r="DF123" s="634"/>
      <c r="DG123" s="634"/>
      <c r="DH123" s="634"/>
      <c r="DI123" s="634"/>
      <c r="DJ123" s="635"/>
      <c r="DK123" s="103"/>
      <c r="DL123" s="44"/>
      <c r="DM123" s="133"/>
      <c r="DO123" s="56">
        <f>DO122-DN122</f>
        <v>3.7441980093717575E-3</v>
      </c>
      <c r="DP123" s="56">
        <f>DO122+DO116+DL25</f>
        <v>38055492.685755998</v>
      </c>
    </row>
    <row r="124" spans="1:120" ht="20.25" customHeight="1">
      <c r="A124" s="8"/>
      <c r="B124" s="6" t="s">
        <v>118</v>
      </c>
      <c r="C124" s="6" t="s">
        <v>52</v>
      </c>
      <c r="D124" s="17">
        <v>1</v>
      </c>
      <c r="E124" s="35">
        <v>713</v>
      </c>
      <c r="F124" s="36">
        <v>1</v>
      </c>
      <c r="G124" s="41">
        <f t="shared" ref="G124:G141" si="318">D124*F124/E124</f>
        <v>1.4025245441795231E-3</v>
      </c>
      <c r="H124" s="93">
        <v>17000</v>
      </c>
      <c r="I124" s="17"/>
      <c r="J124" s="21">
        <f t="shared" ref="J124:J141" si="319">G124*H124</f>
        <v>23.842917251051894</v>
      </c>
      <c r="K124" s="8"/>
      <c r="M124" s="17">
        <v>1</v>
      </c>
      <c r="N124" s="467" t="s">
        <v>118</v>
      </c>
      <c r="O124" s="6" t="s">
        <v>52</v>
      </c>
      <c r="P124" s="75"/>
      <c r="Q124" s="393">
        <f>R12</f>
        <v>53</v>
      </c>
      <c r="R124" s="401">
        <v>1</v>
      </c>
      <c r="S124" s="406">
        <f t="shared" ref="S124:S141" si="320">P124*R124/Q124</f>
        <v>0</v>
      </c>
      <c r="T124" s="439">
        <f>AE124</f>
        <v>22000</v>
      </c>
      <c r="U124" s="17"/>
      <c r="V124" s="455">
        <f t="shared" ref="V124:V141" si="321">S124*T124</f>
        <v>0</v>
      </c>
      <c r="W124" s="757"/>
      <c r="X124" s="470">
        <v>1</v>
      </c>
      <c r="Y124" s="499" t="s">
        <v>118</v>
      </c>
      <c r="Z124" s="6" t="s">
        <v>52</v>
      </c>
      <c r="AA124" s="75"/>
      <c r="AB124" s="374">
        <f t="shared" ref="AB124:AB141" si="322">AC$12</f>
        <v>47002</v>
      </c>
      <c r="AC124" s="401">
        <v>1</v>
      </c>
      <c r="AD124" s="406">
        <f t="shared" ref="AD124:AD141" si="323">AA124*AC124/AB124</f>
        <v>0</v>
      </c>
      <c r="AE124" s="93">
        <f>AQ124</f>
        <v>22000</v>
      </c>
      <c r="AF124" s="17"/>
      <c r="AG124" s="488">
        <f t="shared" ref="AG124:AG141" si="324">AD124*AE124</f>
        <v>0</v>
      </c>
      <c r="AH124" s="757"/>
      <c r="AJ124" s="71">
        <v>1</v>
      </c>
      <c r="AK124" s="531" t="s">
        <v>118</v>
      </c>
      <c r="AL124" s="64" t="s">
        <v>52</v>
      </c>
      <c r="AM124" s="506">
        <f>1/412*AN124</f>
        <v>0.4053398058252427</v>
      </c>
      <c r="AN124" s="507">
        <f t="shared" ref="AN124:AN141" si="325">AO$12</f>
        <v>167</v>
      </c>
      <c r="AO124" s="508">
        <v>1</v>
      </c>
      <c r="AP124" s="509">
        <f t="shared" ref="AP124:AP141" si="326">AM124*AO124/AN124</f>
        <v>2.4271844660194173E-3</v>
      </c>
      <c r="AQ124" s="441">
        <f>BC124</f>
        <v>22000</v>
      </c>
      <c r="AR124" s="506"/>
      <c r="AS124" s="520">
        <f t="shared" ref="AS124:AS141" si="327">AP124*AQ124</f>
        <v>53.398058252427177</v>
      </c>
      <c r="AT124" s="757"/>
      <c r="AU124" s="535"/>
      <c r="AV124" s="470">
        <v>1</v>
      </c>
      <c r="AW124" s="556" t="s">
        <v>118</v>
      </c>
      <c r="AX124" s="537" t="s">
        <v>52</v>
      </c>
      <c r="AY124" s="378">
        <f>1/412*AZ124</f>
        <v>0.4781553398058252</v>
      </c>
      <c r="AZ124" s="395">
        <f t="shared" ref="AZ124:AZ141" si="328">BA$12</f>
        <v>197</v>
      </c>
      <c r="BA124" s="410">
        <v>1</v>
      </c>
      <c r="BB124" s="411">
        <f t="shared" ref="BB124:BB141" si="329">AY124*BA124/AZ124</f>
        <v>2.4271844660194173E-3</v>
      </c>
      <c r="BC124" s="439">
        <f>BO124</f>
        <v>22000</v>
      </c>
      <c r="BD124" s="427"/>
      <c r="BE124" s="545">
        <f t="shared" ref="BE124:BE141" si="330">BB124*BC124</f>
        <v>53.398058252427177</v>
      </c>
      <c r="BF124" s="757"/>
      <c r="BH124" s="71">
        <v>1</v>
      </c>
      <c r="BI124" s="336" t="s">
        <v>118</v>
      </c>
      <c r="BJ124" s="257" t="s">
        <v>52</v>
      </c>
      <c r="BK124" s="506">
        <f>1/412*BL124</f>
        <v>0.11650485436893203</v>
      </c>
      <c r="BL124" s="507">
        <f>BM12</f>
        <v>48</v>
      </c>
      <c r="BM124" s="508">
        <v>1</v>
      </c>
      <c r="BN124" s="509">
        <f t="shared" ref="BN124:BN141" si="331">BK124*BM124/BL124</f>
        <v>2.4271844660194173E-3</v>
      </c>
      <c r="BO124" s="441">
        <f>BZ124</f>
        <v>22000</v>
      </c>
      <c r="BP124" s="506"/>
      <c r="BQ124" s="267">
        <f t="shared" ref="BQ124:BQ141" si="332">BN124*BO124</f>
        <v>53.398058252427177</v>
      </c>
      <c r="BR124" s="731"/>
      <c r="BS124" s="470">
        <v>1</v>
      </c>
      <c r="BT124" s="467" t="s">
        <v>118</v>
      </c>
      <c r="BU124" s="6" t="s">
        <v>52</v>
      </c>
      <c r="BV124" s="378"/>
      <c r="BW124" s="395">
        <f>BX12</f>
        <v>0</v>
      </c>
      <c r="BX124" s="410">
        <v>1</v>
      </c>
      <c r="BY124" s="411" t="e">
        <f t="shared" ref="BY124:BY141" si="333">BV124*BX124/BW124</f>
        <v>#DIV/0!</v>
      </c>
      <c r="BZ124" s="439">
        <f>CK124</f>
        <v>22000</v>
      </c>
      <c r="CA124" s="378"/>
      <c r="CB124" s="455" t="e">
        <f t="shared" ref="CB124:CB141" si="334">BY124*BZ124</f>
        <v>#DIV/0!</v>
      </c>
      <c r="CC124" s="757"/>
      <c r="CD124" s="470">
        <v>1</v>
      </c>
      <c r="CE124" s="589" t="s">
        <v>118</v>
      </c>
      <c r="CF124" s="6" t="s">
        <v>52</v>
      </c>
      <c r="CG124" s="75"/>
      <c r="CH124" s="393">
        <f>CI12</f>
        <v>18</v>
      </c>
      <c r="CI124" s="401">
        <v>1</v>
      </c>
      <c r="CJ124" s="406">
        <f t="shared" ref="CJ124:CJ141" si="335">CG124*CI124/CH124</f>
        <v>0</v>
      </c>
      <c r="CK124" s="439">
        <f>CV124</f>
        <v>22000</v>
      </c>
      <c r="CL124" s="17"/>
      <c r="CM124" s="580">
        <f t="shared" ref="CM124:CM141" si="336">CJ124*CK124</f>
        <v>0</v>
      </c>
      <c r="CN124" s="757"/>
      <c r="CO124" s="470">
        <v>1</v>
      </c>
      <c r="CP124" s="499" t="s">
        <v>118</v>
      </c>
      <c r="CQ124" s="6" t="s">
        <v>52</v>
      </c>
      <c r="CR124" s="378"/>
      <c r="CS124" s="395">
        <f t="shared" ref="CS124:CS141" si="337">CT$12</f>
        <v>4</v>
      </c>
      <c r="CT124" s="410">
        <v>1</v>
      </c>
      <c r="CU124" s="411">
        <f t="shared" ref="CU124:CU141" si="338">CR124*CT124/CS124</f>
        <v>0</v>
      </c>
      <c r="CV124" s="439">
        <v>22000</v>
      </c>
      <c r="CW124" s="378"/>
      <c r="CX124" s="488">
        <f t="shared" ref="CX124:CX130" si="339">CU124*CV124</f>
        <v>0</v>
      </c>
      <c r="CY124" s="757"/>
      <c r="CZ124" s="470">
        <v>1</v>
      </c>
      <c r="DA124" s="595" t="s">
        <v>118</v>
      </c>
      <c r="DB124" s="6" t="s">
        <v>52</v>
      </c>
      <c r="DC124" s="378"/>
      <c r="DD124" s="395">
        <f t="shared" ref="DD124:DD130" si="340">DE$12</f>
        <v>387</v>
      </c>
      <c r="DE124" s="410">
        <v>1</v>
      </c>
      <c r="DF124" s="411">
        <f t="shared" ref="DF124:DF130" si="341">DC124*DE124/DD124</f>
        <v>0</v>
      </c>
      <c r="DG124" s="439">
        <v>17000</v>
      </c>
      <c r="DH124" s="17"/>
      <c r="DI124" s="21">
        <f t="shared" ref="DI124:DI130" si="342">DF124*DG124</f>
        <v>0</v>
      </c>
      <c r="DJ124" s="757"/>
      <c r="DK124" s="614"/>
      <c r="DM124" s="44">
        <f>CX124*CS124+CM124*CH124+BQ124*BL124+BE124*AZ124+AS124*AN124+AG124*AB124+V124*Q124</f>
        <v>22000</v>
      </c>
    </row>
    <row r="125" spans="1:120" ht="30.75" customHeight="1">
      <c r="A125" s="8"/>
      <c r="B125" s="6" t="s">
        <v>139</v>
      </c>
      <c r="C125" s="6" t="s">
        <v>52</v>
      </c>
      <c r="D125" s="17">
        <v>1</v>
      </c>
      <c r="E125" s="35">
        <v>713</v>
      </c>
      <c r="F125" s="36">
        <v>1</v>
      </c>
      <c r="G125" s="41">
        <f t="shared" si="318"/>
        <v>1.4025245441795231E-3</v>
      </c>
      <c r="H125" s="93">
        <v>60000</v>
      </c>
      <c r="I125" s="17"/>
      <c r="J125" s="21">
        <f t="shared" si="319"/>
        <v>84.151472650771382</v>
      </c>
      <c r="K125" s="8"/>
      <c r="M125" s="17">
        <v>2</v>
      </c>
      <c r="N125" s="467" t="s">
        <v>139</v>
      </c>
      <c r="O125" s="6" t="s">
        <v>52</v>
      </c>
      <c r="P125" s="75"/>
      <c r="Q125" s="393">
        <f>R13</f>
        <v>53</v>
      </c>
      <c r="R125" s="401">
        <v>1</v>
      </c>
      <c r="S125" s="406">
        <f t="shared" si="320"/>
        <v>0</v>
      </c>
      <c r="T125" s="439">
        <f>AE125</f>
        <v>104000</v>
      </c>
      <c r="U125" s="17"/>
      <c r="V125" s="455">
        <f t="shared" si="321"/>
        <v>0</v>
      </c>
      <c r="W125" s="757"/>
      <c r="X125" s="470">
        <v>2</v>
      </c>
      <c r="Y125" s="499" t="s">
        <v>139</v>
      </c>
      <c r="Z125" s="6" t="s">
        <v>52</v>
      </c>
      <c r="AA125" s="75"/>
      <c r="AB125" s="374">
        <f t="shared" si="322"/>
        <v>47002</v>
      </c>
      <c r="AC125" s="401">
        <v>1</v>
      </c>
      <c r="AD125" s="406">
        <f t="shared" si="323"/>
        <v>0</v>
      </c>
      <c r="AE125" s="93">
        <f>AQ125</f>
        <v>104000</v>
      </c>
      <c r="AF125" s="17"/>
      <c r="AG125" s="488">
        <f t="shared" si="324"/>
        <v>0</v>
      </c>
      <c r="AH125" s="757"/>
      <c r="AJ125" s="71">
        <v>2</v>
      </c>
      <c r="AK125" s="531" t="s">
        <v>139</v>
      </c>
      <c r="AL125" s="64" t="s">
        <v>52</v>
      </c>
      <c r="AM125" s="506">
        <f>1/412*AN125</f>
        <v>0.4053398058252427</v>
      </c>
      <c r="AN125" s="507">
        <f t="shared" si="325"/>
        <v>167</v>
      </c>
      <c r="AO125" s="508">
        <v>1</v>
      </c>
      <c r="AP125" s="509">
        <f t="shared" si="326"/>
        <v>2.4271844660194173E-3</v>
      </c>
      <c r="AQ125" s="441">
        <f t="shared" ref="AQ125:AQ141" si="343">BC125</f>
        <v>104000</v>
      </c>
      <c r="AR125" s="506"/>
      <c r="AS125" s="520">
        <f t="shared" si="327"/>
        <v>252.42718446601938</v>
      </c>
      <c r="AT125" s="757"/>
      <c r="AU125" s="535"/>
      <c r="AV125" s="470">
        <v>2</v>
      </c>
      <c r="AW125" s="556" t="s">
        <v>139</v>
      </c>
      <c r="AX125" s="537" t="s">
        <v>52</v>
      </c>
      <c r="AY125" s="378">
        <f>1/412*AZ125</f>
        <v>0.4781553398058252</v>
      </c>
      <c r="AZ125" s="395">
        <f t="shared" si="328"/>
        <v>197</v>
      </c>
      <c r="BA125" s="410">
        <v>1</v>
      </c>
      <c r="BB125" s="411">
        <f t="shared" si="329"/>
        <v>2.4271844660194173E-3</v>
      </c>
      <c r="BC125" s="439">
        <f t="shared" ref="BC125:BC141" si="344">BO125</f>
        <v>104000</v>
      </c>
      <c r="BD125" s="427"/>
      <c r="BE125" s="545">
        <f t="shared" si="330"/>
        <v>252.42718446601938</v>
      </c>
      <c r="BF125" s="757"/>
      <c r="BH125" s="71">
        <v>2</v>
      </c>
      <c r="BI125" s="336" t="s">
        <v>139</v>
      </c>
      <c r="BJ125" s="257" t="s">
        <v>52</v>
      </c>
      <c r="BK125" s="506">
        <f>1/412*BL125</f>
        <v>0.11650485436893203</v>
      </c>
      <c r="BL125" s="507">
        <f>BM13</f>
        <v>48</v>
      </c>
      <c r="BM125" s="508">
        <v>1</v>
      </c>
      <c r="BN125" s="509">
        <f t="shared" si="331"/>
        <v>2.4271844660194173E-3</v>
      </c>
      <c r="BO125" s="441">
        <f t="shared" ref="BO125:BO141" si="345">BZ125</f>
        <v>104000</v>
      </c>
      <c r="BP125" s="506"/>
      <c r="BQ125" s="267">
        <f t="shared" si="332"/>
        <v>252.42718446601938</v>
      </c>
      <c r="BR125" s="729"/>
      <c r="BS125" s="470">
        <v>2</v>
      </c>
      <c r="BT125" s="467" t="s">
        <v>139</v>
      </c>
      <c r="BU125" s="6" t="s">
        <v>52</v>
      </c>
      <c r="BV125" s="378"/>
      <c r="BW125" s="395">
        <f>BX13</f>
        <v>0</v>
      </c>
      <c r="BX125" s="410">
        <v>1</v>
      </c>
      <c r="BY125" s="411" t="e">
        <f t="shared" si="333"/>
        <v>#DIV/0!</v>
      </c>
      <c r="BZ125" s="439">
        <f t="shared" ref="BZ125:BZ141" si="346">CK125</f>
        <v>104000</v>
      </c>
      <c r="CA125" s="378"/>
      <c r="CB125" s="455" t="e">
        <f t="shared" si="334"/>
        <v>#DIV/0!</v>
      </c>
      <c r="CC125" s="757"/>
      <c r="CD125" s="470">
        <v>2</v>
      </c>
      <c r="CE125" s="589" t="s">
        <v>139</v>
      </c>
      <c r="CF125" s="6" t="s">
        <v>52</v>
      </c>
      <c r="CG125" s="75"/>
      <c r="CH125" s="393">
        <f>CI13</f>
        <v>18</v>
      </c>
      <c r="CI125" s="401">
        <v>1</v>
      </c>
      <c r="CJ125" s="406">
        <f t="shared" si="335"/>
        <v>0</v>
      </c>
      <c r="CK125" s="439">
        <f t="shared" ref="CK125:CK141" si="347">CV125</f>
        <v>104000</v>
      </c>
      <c r="CL125" s="17"/>
      <c r="CM125" s="580">
        <f t="shared" si="336"/>
        <v>0</v>
      </c>
      <c r="CN125" s="757"/>
      <c r="CO125" s="470">
        <v>2</v>
      </c>
      <c r="CP125" s="499" t="s">
        <v>139</v>
      </c>
      <c r="CQ125" s="6" t="s">
        <v>52</v>
      </c>
      <c r="CR125" s="378"/>
      <c r="CS125" s="395">
        <f t="shared" si="337"/>
        <v>4</v>
      </c>
      <c r="CT125" s="410">
        <v>1</v>
      </c>
      <c r="CU125" s="411">
        <f t="shared" si="338"/>
        <v>0</v>
      </c>
      <c r="CV125" s="439">
        <v>104000</v>
      </c>
      <c r="CW125" s="378"/>
      <c r="CX125" s="488">
        <f t="shared" si="339"/>
        <v>0</v>
      </c>
      <c r="CY125" s="757"/>
      <c r="CZ125" s="470">
        <v>2</v>
      </c>
      <c r="DA125" s="595" t="s">
        <v>139</v>
      </c>
      <c r="DB125" s="6" t="s">
        <v>52</v>
      </c>
      <c r="DC125" s="378"/>
      <c r="DD125" s="395">
        <f t="shared" si="340"/>
        <v>387</v>
      </c>
      <c r="DE125" s="410">
        <v>1</v>
      </c>
      <c r="DF125" s="411">
        <f t="shared" si="341"/>
        <v>0</v>
      </c>
      <c r="DG125" s="439">
        <f>120000-7185.34</f>
        <v>112814.66</v>
      </c>
      <c r="DH125" s="17"/>
      <c r="DI125" s="21">
        <f t="shared" si="342"/>
        <v>0</v>
      </c>
      <c r="DJ125" s="757"/>
      <c r="DK125" s="614"/>
      <c r="DM125" s="44">
        <f t="shared" ref="DM125:DM141" si="348">CX125*CS125+CM125*CH125+BQ125*BL125+BE125*AZ125+AS125*AN125+AG125*AB125+V125*Q125</f>
        <v>103999.99999999999</v>
      </c>
      <c r="DN125" s="44"/>
    </row>
    <row r="126" spans="1:120" ht="33.75" customHeight="1">
      <c r="A126" s="20">
        <v>4</v>
      </c>
      <c r="B126" s="61" t="s">
        <v>158</v>
      </c>
      <c r="C126" s="6" t="s">
        <v>138</v>
      </c>
      <c r="D126" s="17">
        <f>4*3</f>
        <v>12</v>
      </c>
      <c r="E126" s="35">
        <v>713</v>
      </c>
      <c r="F126" s="36">
        <v>1</v>
      </c>
      <c r="G126" s="41">
        <f t="shared" si="318"/>
        <v>1.6830294530154277E-2</v>
      </c>
      <c r="H126" s="94">
        <v>14000</v>
      </c>
      <c r="I126" s="26"/>
      <c r="J126" s="21">
        <f t="shared" si="319"/>
        <v>235.62412342215987</v>
      </c>
      <c r="K126" s="59"/>
      <c r="M126" s="382">
        <v>3</v>
      </c>
      <c r="N126" s="451" t="s">
        <v>158</v>
      </c>
      <c r="O126" s="6" t="s">
        <v>138</v>
      </c>
      <c r="P126" s="75"/>
      <c r="Q126" s="393">
        <f>R14</f>
        <v>53</v>
      </c>
      <c r="R126" s="401">
        <v>1</v>
      </c>
      <c r="S126" s="406">
        <f t="shared" si="320"/>
        <v>0</v>
      </c>
      <c r="T126" s="439">
        <f>AE126</f>
        <v>58000</v>
      </c>
      <c r="U126" s="26"/>
      <c r="V126" s="455">
        <f t="shared" si="321"/>
        <v>0</v>
      </c>
      <c r="W126" s="757"/>
      <c r="X126" s="471">
        <v>3</v>
      </c>
      <c r="Y126" s="485" t="s">
        <v>158</v>
      </c>
      <c r="Z126" s="6" t="s">
        <v>138</v>
      </c>
      <c r="AA126" s="75"/>
      <c r="AB126" s="374">
        <f t="shared" si="322"/>
        <v>47002</v>
      </c>
      <c r="AC126" s="401">
        <v>1</v>
      </c>
      <c r="AD126" s="406">
        <f t="shared" si="323"/>
        <v>0</v>
      </c>
      <c r="AE126" s="93">
        <f t="shared" ref="AE126:AE141" si="349">AQ126</f>
        <v>58000</v>
      </c>
      <c r="AF126" s="26"/>
      <c r="AG126" s="488">
        <f t="shared" si="324"/>
        <v>0</v>
      </c>
      <c r="AH126" s="757"/>
      <c r="AJ126" s="164">
        <v>3</v>
      </c>
      <c r="AK126" s="515" t="s">
        <v>158</v>
      </c>
      <c r="AL126" s="64" t="s">
        <v>138</v>
      </c>
      <c r="AM126" s="506">
        <f>4/412*AN126</f>
        <v>1.6213592233009708</v>
      </c>
      <c r="AN126" s="507">
        <f>AO14</f>
        <v>167</v>
      </c>
      <c r="AO126" s="508">
        <v>1</v>
      </c>
      <c r="AP126" s="509">
        <f t="shared" si="326"/>
        <v>9.7087378640776691E-3</v>
      </c>
      <c r="AQ126" s="441">
        <f t="shared" si="343"/>
        <v>58000</v>
      </c>
      <c r="AR126" s="510"/>
      <c r="AS126" s="520">
        <f t="shared" si="327"/>
        <v>563.10679611650482</v>
      </c>
      <c r="AT126" s="757"/>
      <c r="AU126" s="80"/>
      <c r="AV126" s="471">
        <v>3</v>
      </c>
      <c r="AW126" s="541" t="s">
        <v>158</v>
      </c>
      <c r="AX126" s="537" t="s">
        <v>138</v>
      </c>
      <c r="AY126" s="378">
        <f>4/412*AZ126</f>
        <v>1.9126213592233008</v>
      </c>
      <c r="AZ126" s="395">
        <f>BA14</f>
        <v>197</v>
      </c>
      <c r="BA126" s="410">
        <v>1</v>
      </c>
      <c r="BB126" s="411">
        <f t="shared" si="329"/>
        <v>9.7087378640776691E-3</v>
      </c>
      <c r="BC126" s="439">
        <f t="shared" si="344"/>
        <v>58000</v>
      </c>
      <c r="BD126" s="480"/>
      <c r="BE126" s="545">
        <f t="shared" si="330"/>
        <v>563.10679611650482</v>
      </c>
      <c r="BF126" s="757"/>
      <c r="BH126" s="164">
        <v>3</v>
      </c>
      <c r="BI126" s="560" t="s">
        <v>158</v>
      </c>
      <c r="BJ126" s="257" t="s">
        <v>138</v>
      </c>
      <c r="BK126" s="506">
        <f>4/412*BL126</f>
        <v>0.46601941747572811</v>
      </c>
      <c r="BL126" s="507">
        <f>BM14</f>
        <v>48</v>
      </c>
      <c r="BM126" s="508">
        <v>1</v>
      </c>
      <c r="BN126" s="509">
        <f t="shared" si="331"/>
        <v>9.7087378640776691E-3</v>
      </c>
      <c r="BO126" s="441">
        <f t="shared" si="345"/>
        <v>58000</v>
      </c>
      <c r="BP126" s="510"/>
      <c r="BQ126" s="267">
        <f t="shared" si="332"/>
        <v>563.10679611650482</v>
      </c>
      <c r="BR126" s="729"/>
      <c r="BS126" s="471">
        <v>3</v>
      </c>
      <c r="BT126" s="451" t="s">
        <v>158</v>
      </c>
      <c r="BU126" s="6" t="s">
        <v>138</v>
      </c>
      <c r="BV126" s="378"/>
      <c r="BW126" s="395">
        <f>BX14</f>
        <v>0</v>
      </c>
      <c r="BX126" s="410">
        <v>1</v>
      </c>
      <c r="BY126" s="411" t="e">
        <f t="shared" si="333"/>
        <v>#DIV/0!</v>
      </c>
      <c r="BZ126" s="439">
        <f t="shared" si="346"/>
        <v>58000</v>
      </c>
      <c r="CA126" s="381"/>
      <c r="CB126" s="455" t="e">
        <f t="shared" si="334"/>
        <v>#DIV/0!</v>
      </c>
      <c r="CC126" s="757"/>
      <c r="CD126" s="471">
        <v>3</v>
      </c>
      <c r="CE126" s="577" t="s">
        <v>158</v>
      </c>
      <c r="CF126" s="6" t="s">
        <v>138</v>
      </c>
      <c r="CG126" s="75"/>
      <c r="CH126" s="393">
        <f>CI14</f>
        <v>18</v>
      </c>
      <c r="CI126" s="401">
        <v>1</v>
      </c>
      <c r="CJ126" s="406">
        <f t="shared" si="335"/>
        <v>0</v>
      </c>
      <c r="CK126" s="439">
        <f t="shared" si="347"/>
        <v>58000</v>
      </c>
      <c r="CL126" s="26"/>
      <c r="CM126" s="580">
        <f t="shared" si="336"/>
        <v>0</v>
      </c>
      <c r="CN126" s="757"/>
      <c r="CO126" s="471">
        <v>3</v>
      </c>
      <c r="CP126" s="485" t="s">
        <v>158</v>
      </c>
      <c r="CQ126" s="6" t="s">
        <v>138</v>
      </c>
      <c r="CR126" s="378"/>
      <c r="CS126" s="395">
        <f t="shared" si="337"/>
        <v>4</v>
      </c>
      <c r="CT126" s="410">
        <v>1</v>
      </c>
      <c r="CU126" s="411">
        <f t="shared" si="338"/>
        <v>0</v>
      </c>
      <c r="CV126" s="439">
        <v>58000</v>
      </c>
      <c r="CW126" s="381"/>
      <c r="CX126" s="488">
        <f t="shared" si="339"/>
        <v>0</v>
      </c>
      <c r="CY126" s="757"/>
      <c r="CZ126" s="471">
        <v>3</v>
      </c>
      <c r="DA126" s="560" t="s">
        <v>158</v>
      </c>
      <c r="DB126" s="6" t="s">
        <v>138</v>
      </c>
      <c r="DC126" s="378"/>
      <c r="DD126" s="395">
        <f t="shared" si="340"/>
        <v>387</v>
      </c>
      <c r="DE126" s="410">
        <v>1</v>
      </c>
      <c r="DF126" s="411">
        <f t="shared" si="341"/>
        <v>0</v>
      </c>
      <c r="DG126" s="440">
        <v>40000</v>
      </c>
      <c r="DH126" s="26"/>
      <c r="DI126" s="21">
        <f t="shared" si="342"/>
        <v>0</v>
      </c>
      <c r="DJ126" s="757"/>
      <c r="DK126" s="614"/>
      <c r="DM126" s="44">
        <f t="shared" si="348"/>
        <v>232000</v>
      </c>
    </row>
    <row r="127" spans="1:120" ht="21.75" customHeight="1">
      <c r="A127" s="8"/>
      <c r="B127" s="6" t="s">
        <v>53</v>
      </c>
      <c r="C127" s="6" t="s">
        <v>52</v>
      </c>
      <c r="D127" s="17">
        <v>1</v>
      </c>
      <c r="E127" s="35">
        <v>713</v>
      </c>
      <c r="F127" s="36">
        <v>1</v>
      </c>
      <c r="G127" s="41">
        <f t="shared" si="318"/>
        <v>1.4025245441795231E-3</v>
      </c>
      <c r="H127" s="93">
        <v>20000</v>
      </c>
      <c r="I127" s="17"/>
      <c r="J127" s="21">
        <f t="shared" si="319"/>
        <v>28.050490883590463</v>
      </c>
      <c r="K127" s="8"/>
      <c r="M127" s="17">
        <v>4</v>
      </c>
      <c r="N127" s="467" t="s">
        <v>53</v>
      </c>
      <c r="O127" s="6" t="s">
        <v>52</v>
      </c>
      <c r="P127" s="75"/>
      <c r="Q127" s="393">
        <f>R12</f>
        <v>53</v>
      </c>
      <c r="R127" s="401">
        <v>1</v>
      </c>
      <c r="S127" s="406">
        <f t="shared" si="320"/>
        <v>0</v>
      </c>
      <c r="T127" s="439">
        <f t="shared" ref="T127:T141" si="350">AE127</f>
        <v>105000</v>
      </c>
      <c r="U127" s="17"/>
      <c r="V127" s="455">
        <f t="shared" si="321"/>
        <v>0</v>
      </c>
      <c r="W127" s="757"/>
      <c r="X127" s="470">
        <v>4</v>
      </c>
      <c r="Y127" s="499" t="s">
        <v>53</v>
      </c>
      <c r="Z127" s="6" t="s">
        <v>52</v>
      </c>
      <c r="AA127" s="75"/>
      <c r="AB127" s="374">
        <f t="shared" si="322"/>
        <v>47002</v>
      </c>
      <c r="AC127" s="401">
        <v>1</v>
      </c>
      <c r="AD127" s="406">
        <f t="shared" si="323"/>
        <v>0</v>
      </c>
      <c r="AE127" s="93">
        <f t="shared" si="349"/>
        <v>105000</v>
      </c>
      <c r="AF127" s="17"/>
      <c r="AG127" s="488">
        <f t="shared" si="324"/>
        <v>0</v>
      </c>
      <c r="AH127" s="757"/>
      <c r="AJ127" s="71">
        <v>4</v>
      </c>
      <c r="AK127" s="531" t="s">
        <v>53</v>
      </c>
      <c r="AL127" s="64" t="s">
        <v>52</v>
      </c>
      <c r="AM127" s="506">
        <f t="shared" ref="AM127:AM135" si="351">1/412*AN127</f>
        <v>0.4053398058252427</v>
      </c>
      <c r="AN127" s="507">
        <f t="shared" si="325"/>
        <v>167</v>
      </c>
      <c r="AO127" s="508">
        <v>1</v>
      </c>
      <c r="AP127" s="509">
        <f t="shared" si="326"/>
        <v>2.4271844660194173E-3</v>
      </c>
      <c r="AQ127" s="441">
        <f t="shared" si="343"/>
        <v>105000</v>
      </c>
      <c r="AR127" s="506"/>
      <c r="AS127" s="520">
        <f t="shared" si="327"/>
        <v>254.85436893203882</v>
      </c>
      <c r="AT127" s="757"/>
      <c r="AU127" s="535"/>
      <c r="AV127" s="470">
        <v>4</v>
      </c>
      <c r="AW127" s="556" t="s">
        <v>53</v>
      </c>
      <c r="AX127" s="537" t="s">
        <v>52</v>
      </c>
      <c r="AY127" s="378">
        <f t="shared" ref="AY127:AY135" si="352">1/412*AZ127</f>
        <v>0.4781553398058252</v>
      </c>
      <c r="AZ127" s="395">
        <f t="shared" si="328"/>
        <v>197</v>
      </c>
      <c r="BA127" s="410">
        <v>1</v>
      </c>
      <c r="BB127" s="411">
        <f t="shared" si="329"/>
        <v>2.4271844660194173E-3</v>
      </c>
      <c r="BC127" s="439">
        <f t="shared" si="344"/>
        <v>105000</v>
      </c>
      <c r="BD127" s="427"/>
      <c r="BE127" s="545">
        <f t="shared" si="330"/>
        <v>254.85436893203882</v>
      </c>
      <c r="BF127" s="757"/>
      <c r="BH127" s="71">
        <v>4</v>
      </c>
      <c r="BI127" s="336" t="s">
        <v>53</v>
      </c>
      <c r="BJ127" s="257" t="s">
        <v>52</v>
      </c>
      <c r="BK127" s="506">
        <f t="shared" ref="BK127:BK135" si="353">1/412*BL127</f>
        <v>0.11650485436893203</v>
      </c>
      <c r="BL127" s="507">
        <f>BM12</f>
        <v>48</v>
      </c>
      <c r="BM127" s="508">
        <v>1</v>
      </c>
      <c r="BN127" s="509">
        <f t="shared" si="331"/>
        <v>2.4271844660194173E-3</v>
      </c>
      <c r="BO127" s="441">
        <f t="shared" si="345"/>
        <v>105000</v>
      </c>
      <c r="BP127" s="506"/>
      <c r="BQ127" s="267">
        <f t="shared" si="332"/>
        <v>254.85436893203882</v>
      </c>
      <c r="BR127" s="729"/>
      <c r="BS127" s="470">
        <v>4</v>
      </c>
      <c r="BT127" s="467" t="s">
        <v>53</v>
      </c>
      <c r="BU127" s="6" t="s">
        <v>52</v>
      </c>
      <c r="BV127" s="378"/>
      <c r="BW127" s="395">
        <f>BX12</f>
        <v>0</v>
      </c>
      <c r="BX127" s="410">
        <v>1</v>
      </c>
      <c r="BY127" s="411" t="e">
        <f t="shared" si="333"/>
        <v>#DIV/0!</v>
      </c>
      <c r="BZ127" s="439">
        <f t="shared" si="346"/>
        <v>105000</v>
      </c>
      <c r="CA127" s="378"/>
      <c r="CB127" s="455" t="e">
        <f t="shared" si="334"/>
        <v>#DIV/0!</v>
      </c>
      <c r="CC127" s="757"/>
      <c r="CD127" s="470">
        <v>4</v>
      </c>
      <c r="CE127" s="589" t="s">
        <v>53</v>
      </c>
      <c r="CF127" s="6" t="s">
        <v>52</v>
      </c>
      <c r="CG127" s="75"/>
      <c r="CH127" s="393">
        <f>CI12</f>
        <v>18</v>
      </c>
      <c r="CI127" s="401">
        <v>1</v>
      </c>
      <c r="CJ127" s="406">
        <f t="shared" si="335"/>
        <v>0</v>
      </c>
      <c r="CK127" s="439">
        <f t="shared" si="347"/>
        <v>105000</v>
      </c>
      <c r="CL127" s="17"/>
      <c r="CM127" s="580">
        <f t="shared" si="336"/>
        <v>0</v>
      </c>
      <c r="CN127" s="757"/>
      <c r="CO127" s="470">
        <v>4</v>
      </c>
      <c r="CP127" s="499" t="s">
        <v>53</v>
      </c>
      <c r="CQ127" s="6" t="s">
        <v>52</v>
      </c>
      <c r="CR127" s="378"/>
      <c r="CS127" s="395">
        <f t="shared" si="337"/>
        <v>4</v>
      </c>
      <c r="CT127" s="410">
        <v>1</v>
      </c>
      <c r="CU127" s="411">
        <f t="shared" si="338"/>
        <v>0</v>
      </c>
      <c r="CV127" s="601">
        <v>105000</v>
      </c>
      <c r="CW127" s="378"/>
      <c r="CX127" s="488">
        <f t="shared" si="339"/>
        <v>0</v>
      </c>
      <c r="CY127" s="757"/>
      <c r="CZ127" s="470">
        <v>4</v>
      </c>
      <c r="DA127" s="595" t="s">
        <v>53</v>
      </c>
      <c r="DB127" s="6" t="s">
        <v>52</v>
      </c>
      <c r="DC127" s="378"/>
      <c r="DD127" s="395">
        <f t="shared" si="340"/>
        <v>387</v>
      </c>
      <c r="DE127" s="410">
        <v>1</v>
      </c>
      <c r="DF127" s="411">
        <f t="shared" si="341"/>
        <v>0</v>
      </c>
      <c r="DG127" s="439">
        <v>80000</v>
      </c>
      <c r="DH127" s="17"/>
      <c r="DI127" s="21">
        <f t="shared" si="342"/>
        <v>0</v>
      </c>
      <c r="DJ127" s="757"/>
      <c r="DK127" s="614"/>
      <c r="DM127" s="44">
        <f t="shared" si="348"/>
        <v>105000</v>
      </c>
      <c r="DN127" s="367"/>
    </row>
    <row r="128" spans="1:120" ht="30" customHeight="1">
      <c r="A128" s="8"/>
      <c r="B128" s="6" t="s">
        <v>119</v>
      </c>
      <c r="C128" s="6" t="s">
        <v>52</v>
      </c>
      <c r="D128" s="17">
        <v>1</v>
      </c>
      <c r="E128" s="35">
        <v>713</v>
      </c>
      <c r="F128" s="36">
        <v>1</v>
      </c>
      <c r="G128" s="41">
        <f t="shared" si="318"/>
        <v>1.4025245441795231E-3</v>
      </c>
      <c r="H128" s="93">
        <v>20000</v>
      </c>
      <c r="I128" s="17"/>
      <c r="J128" s="21">
        <f t="shared" si="319"/>
        <v>28.050490883590463</v>
      </c>
      <c r="K128" s="8"/>
      <c r="M128" s="17">
        <v>5</v>
      </c>
      <c r="N128" s="467" t="s">
        <v>119</v>
      </c>
      <c r="O128" s="6" t="s">
        <v>52</v>
      </c>
      <c r="P128" s="75"/>
      <c r="Q128" s="393">
        <f>R12</f>
        <v>53</v>
      </c>
      <c r="R128" s="401">
        <v>1</v>
      </c>
      <c r="S128" s="406">
        <f t="shared" si="320"/>
        <v>0</v>
      </c>
      <c r="T128" s="439">
        <f t="shared" si="350"/>
        <v>25000</v>
      </c>
      <c r="U128" s="17"/>
      <c r="V128" s="455">
        <f t="shared" si="321"/>
        <v>0</v>
      </c>
      <c r="W128" s="757"/>
      <c r="X128" s="470">
        <v>5</v>
      </c>
      <c r="Y128" s="499" t="s">
        <v>119</v>
      </c>
      <c r="Z128" s="6" t="s">
        <v>52</v>
      </c>
      <c r="AA128" s="75"/>
      <c r="AB128" s="374">
        <f t="shared" si="322"/>
        <v>47002</v>
      </c>
      <c r="AC128" s="401">
        <v>1</v>
      </c>
      <c r="AD128" s="406">
        <f t="shared" si="323"/>
        <v>0</v>
      </c>
      <c r="AE128" s="93">
        <f t="shared" si="349"/>
        <v>25000</v>
      </c>
      <c r="AF128" s="17"/>
      <c r="AG128" s="488">
        <f t="shared" si="324"/>
        <v>0</v>
      </c>
      <c r="AH128" s="757"/>
      <c r="AJ128" s="71">
        <v>5</v>
      </c>
      <c r="AK128" s="531" t="s">
        <v>119</v>
      </c>
      <c r="AL128" s="64" t="s">
        <v>52</v>
      </c>
      <c r="AM128" s="506">
        <f t="shared" si="351"/>
        <v>0.4053398058252427</v>
      </c>
      <c r="AN128" s="507">
        <f t="shared" si="325"/>
        <v>167</v>
      </c>
      <c r="AO128" s="508">
        <v>1</v>
      </c>
      <c r="AP128" s="509">
        <f t="shared" si="326"/>
        <v>2.4271844660194173E-3</v>
      </c>
      <c r="AQ128" s="441">
        <f t="shared" si="343"/>
        <v>25000</v>
      </c>
      <c r="AR128" s="506"/>
      <c r="AS128" s="520">
        <f t="shared" si="327"/>
        <v>60.679611650485434</v>
      </c>
      <c r="AT128" s="757"/>
      <c r="AU128" s="535"/>
      <c r="AV128" s="470">
        <v>5</v>
      </c>
      <c r="AW128" s="556" t="s">
        <v>119</v>
      </c>
      <c r="AX128" s="537" t="s">
        <v>52</v>
      </c>
      <c r="AY128" s="378">
        <f t="shared" si="352"/>
        <v>0.4781553398058252</v>
      </c>
      <c r="AZ128" s="395">
        <f t="shared" si="328"/>
        <v>197</v>
      </c>
      <c r="BA128" s="410">
        <v>1</v>
      </c>
      <c r="BB128" s="411">
        <f t="shared" si="329"/>
        <v>2.4271844660194173E-3</v>
      </c>
      <c r="BC128" s="439">
        <f t="shared" si="344"/>
        <v>25000</v>
      </c>
      <c r="BD128" s="427"/>
      <c r="BE128" s="545">
        <f t="shared" si="330"/>
        <v>60.679611650485434</v>
      </c>
      <c r="BF128" s="757"/>
      <c r="BH128" s="71">
        <v>5</v>
      </c>
      <c r="BI128" s="336" t="s">
        <v>119</v>
      </c>
      <c r="BJ128" s="257" t="s">
        <v>52</v>
      </c>
      <c r="BK128" s="506">
        <f t="shared" si="353"/>
        <v>0.11650485436893203</v>
      </c>
      <c r="BL128" s="507">
        <f>BM12</f>
        <v>48</v>
      </c>
      <c r="BM128" s="508">
        <v>1</v>
      </c>
      <c r="BN128" s="509">
        <f t="shared" si="331"/>
        <v>2.4271844660194173E-3</v>
      </c>
      <c r="BO128" s="441">
        <f t="shared" si="345"/>
        <v>25000</v>
      </c>
      <c r="BP128" s="506"/>
      <c r="BQ128" s="267">
        <f t="shared" si="332"/>
        <v>60.679611650485434</v>
      </c>
      <c r="BR128" s="729"/>
      <c r="BS128" s="470">
        <v>5</v>
      </c>
      <c r="BT128" s="467" t="s">
        <v>119</v>
      </c>
      <c r="BU128" s="6" t="s">
        <v>52</v>
      </c>
      <c r="BV128" s="378"/>
      <c r="BW128" s="395">
        <f>BX12</f>
        <v>0</v>
      </c>
      <c r="BX128" s="410">
        <v>1</v>
      </c>
      <c r="BY128" s="411" t="e">
        <f t="shared" si="333"/>
        <v>#DIV/0!</v>
      </c>
      <c r="BZ128" s="439">
        <f t="shared" si="346"/>
        <v>25000</v>
      </c>
      <c r="CA128" s="378"/>
      <c r="CB128" s="455" t="e">
        <f t="shared" si="334"/>
        <v>#DIV/0!</v>
      </c>
      <c r="CC128" s="757"/>
      <c r="CD128" s="470">
        <v>5</v>
      </c>
      <c r="CE128" s="589" t="s">
        <v>119</v>
      </c>
      <c r="CF128" s="6" t="s">
        <v>52</v>
      </c>
      <c r="CG128" s="75"/>
      <c r="CH128" s="393">
        <f>CI12</f>
        <v>18</v>
      </c>
      <c r="CI128" s="401">
        <v>1</v>
      </c>
      <c r="CJ128" s="406">
        <f t="shared" si="335"/>
        <v>0</v>
      </c>
      <c r="CK128" s="439">
        <f t="shared" si="347"/>
        <v>25000</v>
      </c>
      <c r="CL128" s="17"/>
      <c r="CM128" s="580">
        <f t="shared" si="336"/>
        <v>0</v>
      </c>
      <c r="CN128" s="757"/>
      <c r="CO128" s="470">
        <v>5</v>
      </c>
      <c r="CP128" s="499" t="s">
        <v>119</v>
      </c>
      <c r="CQ128" s="6" t="s">
        <v>52</v>
      </c>
      <c r="CR128" s="378"/>
      <c r="CS128" s="395">
        <f t="shared" si="337"/>
        <v>4</v>
      </c>
      <c r="CT128" s="410">
        <v>1</v>
      </c>
      <c r="CU128" s="411">
        <f t="shared" si="338"/>
        <v>0</v>
      </c>
      <c r="CV128" s="601">
        <v>25000</v>
      </c>
      <c r="CW128" s="378"/>
      <c r="CX128" s="488">
        <f t="shared" si="339"/>
        <v>0</v>
      </c>
      <c r="CY128" s="757"/>
      <c r="CZ128" s="470">
        <v>5</v>
      </c>
      <c r="DA128" s="595" t="s">
        <v>119</v>
      </c>
      <c r="DB128" s="6" t="s">
        <v>52</v>
      </c>
      <c r="DC128" s="378"/>
      <c r="DD128" s="395">
        <f t="shared" si="340"/>
        <v>387</v>
      </c>
      <c r="DE128" s="410">
        <v>1</v>
      </c>
      <c r="DF128" s="411">
        <f t="shared" si="341"/>
        <v>0</v>
      </c>
      <c r="DG128" s="439">
        <v>35000</v>
      </c>
      <c r="DH128" s="17"/>
      <c r="DI128" s="21">
        <f t="shared" si="342"/>
        <v>0</v>
      </c>
      <c r="DJ128" s="757"/>
      <c r="DK128" s="614"/>
      <c r="DM128" s="44">
        <f t="shared" si="348"/>
        <v>25000</v>
      </c>
    </row>
    <row r="129" spans="1:117" ht="22.5" customHeight="1">
      <c r="A129" s="8"/>
      <c r="B129" s="6" t="s">
        <v>102</v>
      </c>
      <c r="C129" s="6" t="s">
        <v>52</v>
      </c>
      <c r="D129" s="17">
        <v>1</v>
      </c>
      <c r="E129" s="35">
        <v>713</v>
      </c>
      <c r="F129" s="36">
        <v>1</v>
      </c>
      <c r="G129" s="41">
        <f t="shared" si="318"/>
        <v>1.4025245441795231E-3</v>
      </c>
      <c r="H129" s="93">
        <f>105000</f>
        <v>105000</v>
      </c>
      <c r="I129" s="17"/>
      <c r="J129" s="21">
        <f t="shared" si="319"/>
        <v>147.26507713884993</v>
      </c>
      <c r="K129" s="8"/>
      <c r="M129" s="17">
        <v>6</v>
      </c>
      <c r="N129" s="467" t="s">
        <v>102</v>
      </c>
      <c r="O129" s="6" t="s">
        <v>52</v>
      </c>
      <c r="P129" s="75"/>
      <c r="Q129" s="393">
        <f>R12</f>
        <v>53</v>
      </c>
      <c r="R129" s="401">
        <v>1</v>
      </c>
      <c r="S129" s="406">
        <f t="shared" si="320"/>
        <v>0</v>
      </c>
      <c r="T129" s="439">
        <f t="shared" si="350"/>
        <v>217400</v>
      </c>
      <c r="U129" s="17"/>
      <c r="V129" s="455">
        <f t="shared" si="321"/>
        <v>0</v>
      </c>
      <c r="W129" s="757"/>
      <c r="X129" s="470">
        <v>6</v>
      </c>
      <c r="Y129" s="499" t="s">
        <v>102</v>
      </c>
      <c r="Z129" s="6" t="s">
        <v>52</v>
      </c>
      <c r="AA129" s="75"/>
      <c r="AB129" s="374">
        <f t="shared" si="322"/>
        <v>47002</v>
      </c>
      <c r="AC129" s="401">
        <v>1</v>
      </c>
      <c r="AD129" s="406">
        <f t="shared" si="323"/>
        <v>0</v>
      </c>
      <c r="AE129" s="93">
        <f t="shared" si="349"/>
        <v>217400</v>
      </c>
      <c r="AF129" s="17"/>
      <c r="AG129" s="488">
        <f t="shared" si="324"/>
        <v>0</v>
      </c>
      <c r="AH129" s="757"/>
      <c r="AJ129" s="71">
        <v>6</v>
      </c>
      <c r="AK129" s="531" t="s">
        <v>102</v>
      </c>
      <c r="AL129" s="64" t="s">
        <v>52</v>
      </c>
      <c r="AM129" s="506">
        <f t="shared" si="351"/>
        <v>0.4053398058252427</v>
      </c>
      <c r="AN129" s="507">
        <f t="shared" si="325"/>
        <v>167</v>
      </c>
      <c r="AO129" s="508">
        <v>1</v>
      </c>
      <c r="AP129" s="509">
        <f t="shared" si="326"/>
        <v>2.4271844660194173E-3</v>
      </c>
      <c r="AQ129" s="441">
        <f t="shared" si="343"/>
        <v>217400</v>
      </c>
      <c r="AR129" s="506"/>
      <c r="AS129" s="520">
        <f t="shared" si="327"/>
        <v>527.6699029126213</v>
      </c>
      <c r="AT129" s="757"/>
      <c r="AU129" s="535"/>
      <c r="AV129" s="470">
        <v>6</v>
      </c>
      <c r="AW129" s="556" t="s">
        <v>102</v>
      </c>
      <c r="AX129" s="537" t="s">
        <v>52</v>
      </c>
      <c r="AY129" s="378">
        <f t="shared" si="352"/>
        <v>0.4781553398058252</v>
      </c>
      <c r="AZ129" s="395">
        <f t="shared" si="328"/>
        <v>197</v>
      </c>
      <c r="BA129" s="410">
        <v>1</v>
      </c>
      <c r="BB129" s="411">
        <f t="shared" si="329"/>
        <v>2.4271844660194173E-3</v>
      </c>
      <c r="BC129" s="439">
        <f t="shared" si="344"/>
        <v>217400</v>
      </c>
      <c r="BD129" s="427"/>
      <c r="BE129" s="545">
        <f t="shared" si="330"/>
        <v>527.6699029126213</v>
      </c>
      <c r="BF129" s="757"/>
      <c r="BH129" s="71">
        <v>6</v>
      </c>
      <c r="BI129" s="336" t="s">
        <v>102</v>
      </c>
      <c r="BJ129" s="257" t="s">
        <v>52</v>
      </c>
      <c r="BK129" s="506">
        <f t="shared" si="353"/>
        <v>0.11650485436893203</v>
      </c>
      <c r="BL129" s="507">
        <f>BM12</f>
        <v>48</v>
      </c>
      <c r="BM129" s="508">
        <v>1</v>
      </c>
      <c r="BN129" s="509">
        <f t="shared" si="331"/>
        <v>2.4271844660194173E-3</v>
      </c>
      <c r="BO129" s="441">
        <f t="shared" si="345"/>
        <v>217400</v>
      </c>
      <c r="BP129" s="506"/>
      <c r="BQ129" s="267">
        <f t="shared" si="332"/>
        <v>527.6699029126213</v>
      </c>
      <c r="BR129" s="729"/>
      <c r="BS129" s="470">
        <v>6</v>
      </c>
      <c r="BT129" s="467" t="s">
        <v>102</v>
      </c>
      <c r="BU129" s="6" t="s">
        <v>52</v>
      </c>
      <c r="BV129" s="378"/>
      <c r="BW129" s="395">
        <f>BX12</f>
        <v>0</v>
      </c>
      <c r="BX129" s="410">
        <v>1</v>
      </c>
      <c r="BY129" s="411" t="e">
        <f t="shared" si="333"/>
        <v>#DIV/0!</v>
      </c>
      <c r="BZ129" s="439">
        <f t="shared" si="346"/>
        <v>217400</v>
      </c>
      <c r="CA129" s="378"/>
      <c r="CB129" s="455" t="e">
        <f t="shared" si="334"/>
        <v>#DIV/0!</v>
      </c>
      <c r="CC129" s="757"/>
      <c r="CD129" s="470">
        <v>6</v>
      </c>
      <c r="CE129" s="589" t="s">
        <v>102</v>
      </c>
      <c r="CF129" s="6" t="s">
        <v>52</v>
      </c>
      <c r="CG129" s="75"/>
      <c r="CH129" s="393">
        <f>CI12</f>
        <v>18</v>
      </c>
      <c r="CI129" s="401">
        <v>1</v>
      </c>
      <c r="CJ129" s="406">
        <f t="shared" si="335"/>
        <v>0</v>
      </c>
      <c r="CK129" s="439">
        <f t="shared" si="347"/>
        <v>217400</v>
      </c>
      <c r="CL129" s="17"/>
      <c r="CM129" s="580">
        <f t="shared" si="336"/>
        <v>0</v>
      </c>
      <c r="CN129" s="757"/>
      <c r="CO129" s="470">
        <v>6</v>
      </c>
      <c r="CP129" s="499" t="s">
        <v>102</v>
      </c>
      <c r="CQ129" s="6" t="s">
        <v>52</v>
      </c>
      <c r="CR129" s="378"/>
      <c r="CS129" s="395">
        <f t="shared" si="337"/>
        <v>4</v>
      </c>
      <c r="CT129" s="410">
        <v>1</v>
      </c>
      <c r="CU129" s="411">
        <f t="shared" si="338"/>
        <v>0</v>
      </c>
      <c r="CV129" s="439">
        <v>217400</v>
      </c>
      <c r="CW129" s="378"/>
      <c r="CX129" s="488">
        <f t="shared" si="339"/>
        <v>0</v>
      </c>
      <c r="CY129" s="757"/>
      <c r="CZ129" s="470">
        <v>6</v>
      </c>
      <c r="DA129" s="595" t="s">
        <v>102</v>
      </c>
      <c r="DB129" s="6" t="s">
        <v>52</v>
      </c>
      <c r="DC129" s="378"/>
      <c r="DD129" s="395">
        <f t="shared" si="340"/>
        <v>387</v>
      </c>
      <c r="DE129" s="410">
        <v>1</v>
      </c>
      <c r="DF129" s="411">
        <f t="shared" si="341"/>
        <v>0</v>
      </c>
      <c r="DG129" s="439">
        <v>125000</v>
      </c>
      <c r="DH129" s="17"/>
      <c r="DI129" s="21">
        <f t="shared" si="342"/>
        <v>0</v>
      </c>
      <c r="DJ129" s="757"/>
      <c r="DK129" s="614"/>
      <c r="DM129" s="44">
        <f t="shared" si="348"/>
        <v>217399.99999999997</v>
      </c>
    </row>
    <row r="130" spans="1:117" ht="28.5" customHeight="1">
      <c r="A130" s="8"/>
      <c r="B130" s="6" t="s">
        <v>120</v>
      </c>
      <c r="C130" s="6" t="s">
        <v>52</v>
      </c>
      <c r="D130" s="17">
        <v>1</v>
      </c>
      <c r="E130" s="35">
        <v>713</v>
      </c>
      <c r="F130" s="36">
        <v>1</v>
      </c>
      <c r="G130" s="41">
        <f t="shared" si="318"/>
        <v>1.4025245441795231E-3</v>
      </c>
      <c r="H130" s="93">
        <v>42000</v>
      </c>
      <c r="I130" s="17"/>
      <c r="J130" s="21">
        <f t="shared" si="319"/>
        <v>58.906030855539967</v>
      </c>
      <c r="K130" s="8"/>
      <c r="M130" s="17">
        <v>7</v>
      </c>
      <c r="N130" s="467" t="s">
        <v>120</v>
      </c>
      <c r="O130" s="6" t="s">
        <v>52</v>
      </c>
      <c r="P130" s="75"/>
      <c r="Q130" s="393">
        <f>R12</f>
        <v>53</v>
      </c>
      <c r="R130" s="401">
        <v>1</v>
      </c>
      <c r="S130" s="406">
        <f t="shared" si="320"/>
        <v>0</v>
      </c>
      <c r="T130" s="439">
        <f t="shared" si="350"/>
        <v>92000</v>
      </c>
      <c r="U130" s="17"/>
      <c r="V130" s="455">
        <f t="shared" si="321"/>
        <v>0</v>
      </c>
      <c r="W130" s="757"/>
      <c r="X130" s="470">
        <v>7</v>
      </c>
      <c r="Y130" s="499" t="s">
        <v>120</v>
      </c>
      <c r="Z130" s="6" t="s">
        <v>52</v>
      </c>
      <c r="AA130" s="75"/>
      <c r="AB130" s="374">
        <f t="shared" si="322"/>
        <v>47002</v>
      </c>
      <c r="AC130" s="401">
        <v>1</v>
      </c>
      <c r="AD130" s="406">
        <f t="shared" si="323"/>
        <v>0</v>
      </c>
      <c r="AE130" s="93">
        <f t="shared" si="349"/>
        <v>92000</v>
      </c>
      <c r="AF130" s="17"/>
      <c r="AG130" s="488">
        <f t="shared" si="324"/>
        <v>0</v>
      </c>
      <c r="AH130" s="757"/>
      <c r="AJ130" s="71">
        <v>7</v>
      </c>
      <c r="AK130" s="531" t="s">
        <v>120</v>
      </c>
      <c r="AL130" s="64" t="s">
        <v>52</v>
      </c>
      <c r="AM130" s="506">
        <f t="shared" si="351"/>
        <v>0.4053398058252427</v>
      </c>
      <c r="AN130" s="507">
        <f t="shared" si="325"/>
        <v>167</v>
      </c>
      <c r="AO130" s="508">
        <v>1</v>
      </c>
      <c r="AP130" s="509">
        <f t="shared" si="326"/>
        <v>2.4271844660194173E-3</v>
      </c>
      <c r="AQ130" s="441">
        <f t="shared" si="343"/>
        <v>92000</v>
      </c>
      <c r="AR130" s="506"/>
      <c r="AS130" s="520">
        <f t="shared" si="327"/>
        <v>223.30097087378638</v>
      </c>
      <c r="AT130" s="757"/>
      <c r="AU130" s="535"/>
      <c r="AV130" s="470">
        <v>7</v>
      </c>
      <c r="AW130" s="556" t="s">
        <v>120</v>
      </c>
      <c r="AX130" s="537" t="s">
        <v>52</v>
      </c>
      <c r="AY130" s="378">
        <f t="shared" si="352"/>
        <v>0.4781553398058252</v>
      </c>
      <c r="AZ130" s="395">
        <f t="shared" si="328"/>
        <v>197</v>
      </c>
      <c r="BA130" s="410">
        <v>1</v>
      </c>
      <c r="BB130" s="411">
        <f t="shared" si="329"/>
        <v>2.4271844660194173E-3</v>
      </c>
      <c r="BC130" s="439">
        <f t="shared" si="344"/>
        <v>92000</v>
      </c>
      <c r="BD130" s="427"/>
      <c r="BE130" s="545">
        <f t="shared" si="330"/>
        <v>223.30097087378638</v>
      </c>
      <c r="BF130" s="757"/>
      <c r="BH130" s="71">
        <v>7</v>
      </c>
      <c r="BI130" s="336" t="s">
        <v>120</v>
      </c>
      <c r="BJ130" s="257" t="s">
        <v>52</v>
      </c>
      <c r="BK130" s="506">
        <f t="shared" si="353"/>
        <v>0.11650485436893203</v>
      </c>
      <c r="BL130" s="507">
        <f>BM12</f>
        <v>48</v>
      </c>
      <c r="BM130" s="508">
        <v>1</v>
      </c>
      <c r="BN130" s="509">
        <f t="shared" si="331"/>
        <v>2.4271844660194173E-3</v>
      </c>
      <c r="BO130" s="441">
        <f t="shared" si="345"/>
        <v>92000</v>
      </c>
      <c r="BP130" s="506"/>
      <c r="BQ130" s="267">
        <f t="shared" si="332"/>
        <v>223.30097087378638</v>
      </c>
      <c r="BR130" s="729"/>
      <c r="BS130" s="470">
        <v>7</v>
      </c>
      <c r="BT130" s="467" t="s">
        <v>120</v>
      </c>
      <c r="BU130" s="6" t="s">
        <v>52</v>
      </c>
      <c r="BV130" s="378"/>
      <c r="BW130" s="395">
        <f>BX12</f>
        <v>0</v>
      </c>
      <c r="BX130" s="410">
        <v>1</v>
      </c>
      <c r="BY130" s="411" t="e">
        <f t="shared" si="333"/>
        <v>#DIV/0!</v>
      </c>
      <c r="BZ130" s="439">
        <f t="shared" si="346"/>
        <v>92000</v>
      </c>
      <c r="CA130" s="378"/>
      <c r="CB130" s="455" t="e">
        <f t="shared" si="334"/>
        <v>#DIV/0!</v>
      </c>
      <c r="CC130" s="757"/>
      <c r="CD130" s="470">
        <v>7</v>
      </c>
      <c r="CE130" s="589" t="s">
        <v>120</v>
      </c>
      <c r="CF130" s="6" t="s">
        <v>52</v>
      </c>
      <c r="CG130" s="75"/>
      <c r="CH130" s="393">
        <f>CI12</f>
        <v>18</v>
      </c>
      <c r="CI130" s="401">
        <v>1</v>
      </c>
      <c r="CJ130" s="406">
        <f t="shared" si="335"/>
        <v>0</v>
      </c>
      <c r="CK130" s="439">
        <f t="shared" si="347"/>
        <v>92000</v>
      </c>
      <c r="CL130" s="17"/>
      <c r="CM130" s="580">
        <f t="shared" si="336"/>
        <v>0</v>
      </c>
      <c r="CN130" s="757"/>
      <c r="CO130" s="470">
        <v>7</v>
      </c>
      <c r="CP130" s="499" t="s">
        <v>120</v>
      </c>
      <c r="CQ130" s="6" t="s">
        <v>52</v>
      </c>
      <c r="CR130" s="378"/>
      <c r="CS130" s="395">
        <f t="shared" si="337"/>
        <v>4</v>
      </c>
      <c r="CT130" s="410">
        <v>1</v>
      </c>
      <c r="CU130" s="411">
        <f t="shared" si="338"/>
        <v>0</v>
      </c>
      <c r="CV130" s="439">
        <v>92000</v>
      </c>
      <c r="CW130" s="378"/>
      <c r="CX130" s="488">
        <f t="shared" si="339"/>
        <v>0</v>
      </c>
      <c r="CY130" s="757"/>
      <c r="CZ130" s="470">
        <v>7</v>
      </c>
      <c r="DA130" s="595" t="s">
        <v>120</v>
      </c>
      <c r="DB130" s="6" t="s">
        <v>52</v>
      </c>
      <c r="DC130" s="378"/>
      <c r="DD130" s="395">
        <f t="shared" si="340"/>
        <v>387</v>
      </c>
      <c r="DE130" s="410">
        <v>1</v>
      </c>
      <c r="DF130" s="411">
        <f t="shared" si="341"/>
        <v>0</v>
      </c>
      <c r="DG130" s="439">
        <v>120000</v>
      </c>
      <c r="DH130" s="17"/>
      <c r="DI130" s="21">
        <f t="shared" si="342"/>
        <v>0</v>
      </c>
      <c r="DJ130" s="757"/>
      <c r="DK130" s="614"/>
      <c r="DM130" s="44">
        <f t="shared" si="348"/>
        <v>92000</v>
      </c>
    </row>
    <row r="131" spans="1:117" ht="52.5" customHeight="1">
      <c r="A131" s="8"/>
      <c r="B131" s="6"/>
      <c r="C131" s="6"/>
      <c r="D131" s="39"/>
      <c r="E131" s="35"/>
      <c r="F131" s="36"/>
      <c r="G131" s="41"/>
      <c r="H131" s="93"/>
      <c r="I131" s="17"/>
      <c r="J131" s="21"/>
      <c r="K131" s="8"/>
      <c r="M131" s="17">
        <v>8</v>
      </c>
      <c r="N131" s="467"/>
      <c r="O131" s="6"/>
      <c r="P131" s="75"/>
      <c r="Q131" s="393"/>
      <c r="R131" s="401"/>
      <c r="S131" s="406"/>
      <c r="T131" s="439">
        <f t="shared" si="350"/>
        <v>108000</v>
      </c>
      <c r="U131" s="17"/>
      <c r="V131" s="455"/>
      <c r="W131" s="757"/>
      <c r="X131" s="470">
        <v>8</v>
      </c>
      <c r="Y131" s="499"/>
      <c r="Z131" s="6"/>
      <c r="AA131" s="75"/>
      <c r="AB131" s="374"/>
      <c r="AC131" s="401"/>
      <c r="AD131" s="406"/>
      <c r="AE131" s="93">
        <f t="shared" si="349"/>
        <v>108000</v>
      </c>
      <c r="AF131" s="17"/>
      <c r="AG131" s="488"/>
      <c r="AH131" s="757"/>
      <c r="AJ131" s="71">
        <v>8</v>
      </c>
      <c r="AK131" s="532" t="s">
        <v>295</v>
      </c>
      <c r="AL131" s="64" t="s">
        <v>52</v>
      </c>
      <c r="AM131" s="511">
        <f t="shared" si="351"/>
        <v>0.4053398058252427</v>
      </c>
      <c r="AN131" s="507">
        <f t="shared" si="325"/>
        <v>167</v>
      </c>
      <c r="AO131" s="508">
        <v>1</v>
      </c>
      <c r="AP131" s="509">
        <f t="shared" si="326"/>
        <v>2.4271844660194173E-3</v>
      </c>
      <c r="AQ131" s="441">
        <f t="shared" si="343"/>
        <v>108000</v>
      </c>
      <c r="AR131" s="506"/>
      <c r="AS131" s="520">
        <f t="shared" si="327"/>
        <v>262.13592233009706</v>
      </c>
      <c r="AT131" s="757"/>
      <c r="AU131" s="535"/>
      <c r="AV131" s="470">
        <v>8</v>
      </c>
      <c r="AW131" s="556" t="str">
        <f>AK131</f>
        <v>Разработка новых проектов ПДВ</v>
      </c>
      <c r="AX131" s="537" t="s">
        <v>52</v>
      </c>
      <c r="AY131" s="378">
        <f t="shared" si="352"/>
        <v>0.4781553398058252</v>
      </c>
      <c r="AZ131" s="395">
        <f t="shared" ref="AZ131" si="354">BA$12</f>
        <v>197</v>
      </c>
      <c r="BA131" s="410">
        <v>1</v>
      </c>
      <c r="BB131" s="411">
        <f>AY131*BA131/AZ131</f>
        <v>2.4271844660194173E-3</v>
      </c>
      <c r="BC131" s="439">
        <f t="shared" si="344"/>
        <v>108000</v>
      </c>
      <c r="BD131" s="427"/>
      <c r="BE131" s="545">
        <f t="shared" ref="BE131" si="355">BB131*BC131</f>
        <v>262.13592233009706</v>
      </c>
      <c r="BF131" s="757"/>
      <c r="BH131" s="71">
        <v>8</v>
      </c>
      <c r="BI131" s="336" t="str">
        <f>AW131</f>
        <v>Разработка новых проектов ПДВ</v>
      </c>
      <c r="BJ131" s="257" t="s">
        <v>52</v>
      </c>
      <c r="BK131" s="506">
        <f t="shared" si="353"/>
        <v>0.11650485436893203</v>
      </c>
      <c r="BL131" s="507">
        <f t="shared" ref="BL131" si="356">BM$12</f>
        <v>48</v>
      </c>
      <c r="BM131" s="508">
        <v>1</v>
      </c>
      <c r="BN131" s="509">
        <f t="shared" ref="BN131" si="357">BK131*BM131/BL131</f>
        <v>2.4271844660194173E-3</v>
      </c>
      <c r="BO131" s="441">
        <f t="shared" si="345"/>
        <v>108000</v>
      </c>
      <c r="BP131" s="506"/>
      <c r="BQ131" s="267">
        <f t="shared" ref="BQ131" si="358">BN131*BO131</f>
        <v>262.13592233009706</v>
      </c>
      <c r="BR131" s="729"/>
      <c r="BS131" s="470">
        <v>8</v>
      </c>
      <c r="BT131" s="467"/>
      <c r="BU131" s="6"/>
      <c r="BV131" s="378"/>
      <c r="BW131" s="395"/>
      <c r="BX131" s="410"/>
      <c r="BY131" s="411"/>
      <c r="BZ131" s="439">
        <f t="shared" si="346"/>
        <v>108000</v>
      </c>
      <c r="CA131" s="378"/>
      <c r="CB131" s="455"/>
      <c r="CC131" s="757"/>
      <c r="CD131" s="470">
        <v>8</v>
      </c>
      <c r="CE131" s="589" t="str">
        <f>BI131</f>
        <v>Разработка новых проектов ПДВ</v>
      </c>
      <c r="CF131" s="6"/>
      <c r="CG131" s="75"/>
      <c r="CH131" s="393"/>
      <c r="CI131" s="401"/>
      <c r="CJ131" s="406"/>
      <c r="CK131" s="439">
        <f t="shared" si="347"/>
        <v>108000</v>
      </c>
      <c r="CL131" s="17"/>
      <c r="CM131" s="580"/>
      <c r="CN131" s="757"/>
      <c r="CO131" s="470">
        <v>8</v>
      </c>
      <c r="CP131" s="499" t="str">
        <f>CE131</f>
        <v>Разработка новых проектов ПДВ</v>
      </c>
      <c r="CQ131" s="6" t="s">
        <v>52</v>
      </c>
      <c r="CR131" s="378"/>
      <c r="CS131" s="395">
        <f t="shared" ref="CS131" si="359">CT$12</f>
        <v>4</v>
      </c>
      <c r="CT131" s="410">
        <v>1</v>
      </c>
      <c r="CU131" s="411">
        <f t="shared" ref="CU131" si="360">CR131*CT131/CS131</f>
        <v>0</v>
      </c>
      <c r="CV131" s="439">
        <v>108000</v>
      </c>
      <c r="CW131" s="378"/>
      <c r="CX131" s="488">
        <f t="shared" ref="CX131:CX141" si="361">CU131*CV131</f>
        <v>0</v>
      </c>
      <c r="CY131" s="757"/>
      <c r="CZ131" s="470">
        <v>8</v>
      </c>
      <c r="DA131" s="595"/>
      <c r="DB131" s="6"/>
      <c r="DC131" s="378"/>
      <c r="DD131" s="395"/>
      <c r="DE131" s="410"/>
      <c r="DF131" s="411"/>
      <c r="DG131" s="439"/>
      <c r="DH131" s="17"/>
      <c r="DI131" s="21"/>
      <c r="DJ131" s="757"/>
      <c r="DK131" s="614"/>
      <c r="DM131" s="44">
        <f>CX131*CS131+CM131*CH131+BQ131*BL131+BE131*AZ131+AS131*AN131+AG131*AB131+V131*Q131</f>
        <v>108000</v>
      </c>
    </row>
    <row r="132" spans="1:117" ht="27.75" customHeight="1">
      <c r="A132" s="8"/>
      <c r="B132" s="6"/>
      <c r="C132" s="6"/>
      <c r="D132" s="39"/>
      <c r="E132" s="35"/>
      <c r="F132" s="36"/>
      <c r="G132" s="41"/>
      <c r="H132" s="93"/>
      <c r="I132" s="17"/>
      <c r="J132" s="21"/>
      <c r="K132" s="8"/>
      <c r="M132" s="17">
        <v>9</v>
      </c>
      <c r="N132" s="467"/>
      <c r="O132" s="6"/>
      <c r="P132" s="75"/>
      <c r="Q132" s="393"/>
      <c r="R132" s="401"/>
      <c r="S132" s="406"/>
      <c r="T132" s="439">
        <f t="shared" si="350"/>
        <v>99825</v>
      </c>
      <c r="U132" s="17"/>
      <c r="V132" s="455"/>
      <c r="W132" s="757"/>
      <c r="X132" s="470">
        <v>9</v>
      </c>
      <c r="Y132" s="499"/>
      <c r="Z132" s="6"/>
      <c r="AA132" s="75"/>
      <c r="AB132" s="374"/>
      <c r="AC132" s="401"/>
      <c r="AD132" s="406"/>
      <c r="AE132" s="93">
        <f t="shared" si="349"/>
        <v>99825</v>
      </c>
      <c r="AF132" s="17"/>
      <c r="AG132" s="488"/>
      <c r="AH132" s="757"/>
      <c r="AJ132" s="71">
        <v>9</v>
      </c>
      <c r="AK132" s="531" t="s">
        <v>297</v>
      </c>
      <c r="AL132" s="64" t="s">
        <v>52</v>
      </c>
      <c r="AM132" s="506">
        <f t="shared" si="351"/>
        <v>0.4053398058252427</v>
      </c>
      <c r="AN132" s="507">
        <f t="shared" ref="AN132:AN133" si="362">AO$12</f>
        <v>167</v>
      </c>
      <c r="AO132" s="508">
        <v>1</v>
      </c>
      <c r="AP132" s="509">
        <f t="shared" ref="AP132:AP133" si="363">AM132*AO132/AN132</f>
        <v>2.4271844660194173E-3</v>
      </c>
      <c r="AQ132" s="441">
        <f t="shared" si="343"/>
        <v>99825</v>
      </c>
      <c r="AR132" s="506"/>
      <c r="AS132" s="520">
        <f t="shared" ref="AS132:AS133" si="364">AP132*AQ132</f>
        <v>242.29368932038832</v>
      </c>
      <c r="AT132" s="757"/>
      <c r="AU132" s="535"/>
      <c r="AV132" s="470">
        <v>9</v>
      </c>
      <c r="AW132" s="556" t="str">
        <f>AK132</f>
        <v>Услуги центра гигиены и эпидемиологии</v>
      </c>
      <c r="AX132" s="537" t="s">
        <v>52</v>
      </c>
      <c r="AY132" s="378">
        <f t="shared" si="352"/>
        <v>0.4781553398058252</v>
      </c>
      <c r="AZ132" s="395">
        <f t="shared" si="328"/>
        <v>197</v>
      </c>
      <c r="BA132" s="410">
        <v>1</v>
      </c>
      <c r="BB132" s="411">
        <f>AY132*BA132/AZ132</f>
        <v>2.4271844660194173E-3</v>
      </c>
      <c r="BC132" s="439">
        <f t="shared" si="344"/>
        <v>99825</v>
      </c>
      <c r="BD132" s="427"/>
      <c r="BE132" s="545">
        <f t="shared" si="330"/>
        <v>242.29368932038832</v>
      </c>
      <c r="BF132" s="757"/>
      <c r="BH132" s="71">
        <v>9</v>
      </c>
      <c r="BI132" s="336" t="str">
        <f>AW132</f>
        <v>Услуги центра гигиены и эпидемиологии</v>
      </c>
      <c r="BJ132" s="257" t="s">
        <v>52</v>
      </c>
      <c r="BK132" s="506">
        <f t="shared" si="353"/>
        <v>0.11650485436893203</v>
      </c>
      <c r="BL132" s="507">
        <f t="shared" ref="BL132:BL133" si="365">BM$12</f>
        <v>48</v>
      </c>
      <c r="BM132" s="508">
        <v>1</v>
      </c>
      <c r="BN132" s="509">
        <f t="shared" si="331"/>
        <v>2.4271844660194173E-3</v>
      </c>
      <c r="BO132" s="441">
        <f t="shared" si="345"/>
        <v>99825</v>
      </c>
      <c r="BP132" s="506"/>
      <c r="BQ132" s="267">
        <f t="shared" si="332"/>
        <v>242.29368932038832</v>
      </c>
      <c r="BR132" s="729"/>
      <c r="BS132" s="470">
        <v>9</v>
      </c>
      <c r="BT132" s="467"/>
      <c r="BU132" s="6"/>
      <c r="BV132" s="378"/>
      <c r="BW132" s="395"/>
      <c r="BX132" s="410"/>
      <c r="BY132" s="411"/>
      <c r="BZ132" s="439">
        <f t="shared" si="346"/>
        <v>99825</v>
      </c>
      <c r="CA132" s="378"/>
      <c r="CB132" s="455"/>
      <c r="CC132" s="757"/>
      <c r="CD132" s="470">
        <v>9</v>
      </c>
      <c r="CE132" s="589" t="str">
        <f>BI132</f>
        <v>Услуги центра гигиены и эпидемиологии</v>
      </c>
      <c r="CF132" s="6"/>
      <c r="CG132" s="75"/>
      <c r="CH132" s="393"/>
      <c r="CI132" s="401"/>
      <c r="CJ132" s="406"/>
      <c r="CK132" s="439">
        <f t="shared" si="347"/>
        <v>99825</v>
      </c>
      <c r="CL132" s="17"/>
      <c r="CM132" s="580"/>
      <c r="CN132" s="757"/>
      <c r="CO132" s="470">
        <v>9</v>
      </c>
      <c r="CP132" s="499" t="str">
        <f t="shared" ref="CP132:CP141" si="366">CE132</f>
        <v>Услуги центра гигиены и эпидемиологии</v>
      </c>
      <c r="CQ132" s="6"/>
      <c r="CR132" s="378"/>
      <c r="CS132" s="395"/>
      <c r="CT132" s="410"/>
      <c r="CU132" s="411"/>
      <c r="CV132" s="439">
        <v>99825</v>
      </c>
      <c r="CW132" s="378"/>
      <c r="CX132" s="488">
        <f t="shared" si="361"/>
        <v>0</v>
      </c>
      <c r="CY132" s="757"/>
      <c r="CZ132" s="470">
        <v>9</v>
      </c>
      <c r="DA132" s="595"/>
      <c r="DB132" s="6"/>
      <c r="DC132" s="378"/>
      <c r="DD132" s="395"/>
      <c r="DE132" s="410"/>
      <c r="DF132" s="411"/>
      <c r="DG132" s="439"/>
      <c r="DH132" s="17"/>
      <c r="DI132" s="21"/>
      <c r="DJ132" s="757"/>
      <c r="DK132" s="614"/>
      <c r="DM132" s="44">
        <f t="shared" si="348"/>
        <v>99824.999999999985</v>
      </c>
    </row>
    <row r="133" spans="1:117" ht="21.75" customHeight="1">
      <c r="A133" s="8"/>
      <c r="B133" s="6"/>
      <c r="C133" s="6"/>
      <c r="D133" s="17"/>
      <c r="E133" s="35"/>
      <c r="F133" s="36"/>
      <c r="G133" s="41"/>
      <c r="H133" s="93"/>
      <c r="I133" s="17"/>
      <c r="J133" s="21"/>
      <c r="K133" s="8"/>
      <c r="M133" s="17">
        <v>10</v>
      </c>
      <c r="N133" s="467"/>
      <c r="O133" s="6"/>
      <c r="P133" s="75"/>
      <c r="Q133" s="393"/>
      <c r="R133" s="401"/>
      <c r="S133" s="406"/>
      <c r="T133" s="439">
        <f t="shared" si="350"/>
        <v>100000</v>
      </c>
      <c r="U133" s="17"/>
      <c r="V133" s="455"/>
      <c r="W133" s="757"/>
      <c r="X133" s="470">
        <v>10</v>
      </c>
      <c r="Y133" s="499"/>
      <c r="Z133" s="6"/>
      <c r="AA133" s="75"/>
      <c r="AB133" s="374"/>
      <c r="AC133" s="401"/>
      <c r="AD133" s="406"/>
      <c r="AE133" s="93">
        <f t="shared" si="349"/>
        <v>100000</v>
      </c>
      <c r="AF133" s="17"/>
      <c r="AG133" s="488"/>
      <c r="AH133" s="757"/>
      <c r="AJ133" s="71">
        <v>10</v>
      </c>
      <c r="AK133" s="533" t="s">
        <v>296</v>
      </c>
      <c r="AL133" s="64" t="s">
        <v>52</v>
      </c>
      <c r="AM133" s="506">
        <f t="shared" si="351"/>
        <v>0.4053398058252427</v>
      </c>
      <c r="AN133" s="507">
        <f t="shared" si="362"/>
        <v>167</v>
      </c>
      <c r="AO133" s="508">
        <v>1</v>
      </c>
      <c r="AP133" s="509">
        <f t="shared" si="363"/>
        <v>2.4271844660194173E-3</v>
      </c>
      <c r="AQ133" s="441">
        <f t="shared" si="343"/>
        <v>100000</v>
      </c>
      <c r="AR133" s="506"/>
      <c r="AS133" s="520">
        <f t="shared" si="364"/>
        <v>242.71844660194174</v>
      </c>
      <c r="AT133" s="757"/>
      <c r="AU133" s="535"/>
      <c r="AV133" s="470">
        <v>10</v>
      </c>
      <c r="AW133" s="556" t="s">
        <v>296</v>
      </c>
      <c r="AX133" s="537" t="s">
        <v>52</v>
      </c>
      <c r="AY133" s="378">
        <f t="shared" si="352"/>
        <v>0.4781553398058252</v>
      </c>
      <c r="AZ133" s="395">
        <f t="shared" si="328"/>
        <v>197</v>
      </c>
      <c r="BA133" s="410">
        <v>1</v>
      </c>
      <c r="BB133" s="411">
        <f t="shared" si="329"/>
        <v>2.4271844660194173E-3</v>
      </c>
      <c r="BC133" s="439">
        <f t="shared" si="344"/>
        <v>100000</v>
      </c>
      <c r="BD133" s="427"/>
      <c r="BE133" s="545">
        <f t="shared" si="330"/>
        <v>242.71844660194174</v>
      </c>
      <c r="BF133" s="757"/>
      <c r="BH133" s="71">
        <v>10</v>
      </c>
      <c r="BI133" s="336" t="s">
        <v>296</v>
      </c>
      <c r="BJ133" s="257" t="s">
        <v>52</v>
      </c>
      <c r="BK133" s="506">
        <f t="shared" si="353"/>
        <v>0.11650485436893203</v>
      </c>
      <c r="BL133" s="507">
        <f t="shared" si="365"/>
        <v>48</v>
      </c>
      <c r="BM133" s="508">
        <v>1</v>
      </c>
      <c r="BN133" s="509">
        <f t="shared" si="331"/>
        <v>2.4271844660194173E-3</v>
      </c>
      <c r="BO133" s="441">
        <f t="shared" si="345"/>
        <v>100000</v>
      </c>
      <c r="BP133" s="506"/>
      <c r="BQ133" s="267">
        <f t="shared" si="332"/>
        <v>242.71844660194174</v>
      </c>
      <c r="BR133" s="729"/>
      <c r="BS133" s="470">
        <v>10</v>
      </c>
      <c r="BT133" s="467"/>
      <c r="BU133" s="6"/>
      <c r="BV133" s="378"/>
      <c r="BW133" s="395"/>
      <c r="BX133" s="410"/>
      <c r="BY133" s="411"/>
      <c r="BZ133" s="439">
        <f t="shared" si="346"/>
        <v>100000</v>
      </c>
      <c r="CA133" s="378"/>
      <c r="CB133" s="455"/>
      <c r="CC133" s="757"/>
      <c r="CD133" s="470">
        <v>10</v>
      </c>
      <c r="CE133" s="589" t="str">
        <f>BI133</f>
        <v>Энергоаудит учреждений</v>
      </c>
      <c r="CF133" s="6"/>
      <c r="CG133" s="75"/>
      <c r="CH133" s="393"/>
      <c r="CI133" s="401"/>
      <c r="CJ133" s="406"/>
      <c r="CK133" s="439">
        <f t="shared" si="347"/>
        <v>100000</v>
      </c>
      <c r="CL133" s="17"/>
      <c r="CM133" s="580"/>
      <c r="CN133" s="757"/>
      <c r="CO133" s="470">
        <v>10</v>
      </c>
      <c r="CP133" s="499" t="str">
        <f t="shared" si="366"/>
        <v>Энергоаудит учреждений</v>
      </c>
      <c r="CQ133" s="6"/>
      <c r="CR133" s="378"/>
      <c r="CS133" s="395"/>
      <c r="CT133" s="410"/>
      <c r="CU133" s="411"/>
      <c r="CV133" s="439">
        <v>100000</v>
      </c>
      <c r="CW133" s="378"/>
      <c r="CX133" s="488">
        <f t="shared" si="361"/>
        <v>0</v>
      </c>
      <c r="CY133" s="757"/>
      <c r="CZ133" s="470">
        <v>10</v>
      </c>
      <c r="DA133" s="595"/>
      <c r="DB133" s="6"/>
      <c r="DC133" s="378"/>
      <c r="DD133" s="395"/>
      <c r="DE133" s="410"/>
      <c r="DF133" s="411"/>
      <c r="DG133" s="439"/>
      <c r="DH133" s="17"/>
      <c r="DI133" s="21"/>
      <c r="DJ133" s="757"/>
      <c r="DK133" s="614"/>
      <c r="DM133" s="44">
        <f>CX133*CS133+CM133*CH133+BQ133*BL133+BE133*AZ133+AS133*AN133+AG133*AB133+V133*Q133</f>
        <v>100000</v>
      </c>
    </row>
    <row r="134" spans="1:117" ht="24" customHeight="1">
      <c r="A134" s="8"/>
      <c r="B134" s="6" t="s">
        <v>122</v>
      </c>
      <c r="C134" s="6" t="s">
        <v>52</v>
      </c>
      <c r="D134" s="17">
        <v>1</v>
      </c>
      <c r="E134" s="35">
        <v>713</v>
      </c>
      <c r="F134" s="36">
        <v>1</v>
      </c>
      <c r="G134" s="41">
        <f t="shared" si="318"/>
        <v>1.4025245441795231E-3</v>
      </c>
      <c r="H134" s="93">
        <v>15000</v>
      </c>
      <c r="I134" s="17"/>
      <c r="J134" s="21">
        <f t="shared" si="319"/>
        <v>21.037868162692845</v>
      </c>
      <c r="K134" s="8"/>
      <c r="M134" s="17">
        <v>11</v>
      </c>
      <c r="N134" s="467" t="s">
        <v>122</v>
      </c>
      <c r="O134" s="6" t="s">
        <v>52</v>
      </c>
      <c r="P134" s="75"/>
      <c r="Q134" s="393">
        <f>R12</f>
        <v>53</v>
      </c>
      <c r="R134" s="401">
        <v>1</v>
      </c>
      <c r="S134" s="406">
        <f t="shared" si="320"/>
        <v>0</v>
      </c>
      <c r="T134" s="439">
        <f t="shared" si="350"/>
        <v>3500</v>
      </c>
      <c r="U134" s="17"/>
      <c r="V134" s="455">
        <f t="shared" si="321"/>
        <v>0</v>
      </c>
      <c r="W134" s="757"/>
      <c r="X134" s="470">
        <v>11</v>
      </c>
      <c r="Y134" s="499" t="s">
        <v>122</v>
      </c>
      <c r="Z134" s="6" t="s">
        <v>52</v>
      </c>
      <c r="AA134" s="75"/>
      <c r="AB134" s="374">
        <f t="shared" si="322"/>
        <v>47002</v>
      </c>
      <c r="AC134" s="401">
        <v>1</v>
      </c>
      <c r="AD134" s="406">
        <f t="shared" si="323"/>
        <v>0</v>
      </c>
      <c r="AE134" s="93">
        <f t="shared" si="349"/>
        <v>3500</v>
      </c>
      <c r="AF134" s="17"/>
      <c r="AG134" s="488">
        <f t="shared" si="324"/>
        <v>0</v>
      </c>
      <c r="AH134" s="757"/>
      <c r="AJ134" s="71">
        <v>11</v>
      </c>
      <c r="AK134" s="531" t="s">
        <v>122</v>
      </c>
      <c r="AL134" s="64" t="s">
        <v>52</v>
      </c>
      <c r="AM134" s="506">
        <f t="shared" si="351"/>
        <v>0.4053398058252427</v>
      </c>
      <c r="AN134" s="507">
        <f t="shared" si="325"/>
        <v>167</v>
      </c>
      <c r="AO134" s="508">
        <v>1</v>
      </c>
      <c r="AP134" s="509">
        <f t="shared" si="326"/>
        <v>2.4271844660194173E-3</v>
      </c>
      <c r="AQ134" s="441">
        <f t="shared" si="343"/>
        <v>3500</v>
      </c>
      <c r="AR134" s="506"/>
      <c r="AS134" s="520">
        <f t="shared" si="327"/>
        <v>8.4951456310679596</v>
      </c>
      <c r="AT134" s="757"/>
      <c r="AU134" s="535"/>
      <c r="AV134" s="470">
        <v>11</v>
      </c>
      <c r="AW134" s="556" t="s">
        <v>122</v>
      </c>
      <c r="AX134" s="537" t="s">
        <v>52</v>
      </c>
      <c r="AY134" s="378">
        <f t="shared" si="352"/>
        <v>0.4781553398058252</v>
      </c>
      <c r="AZ134" s="395">
        <f t="shared" si="328"/>
        <v>197</v>
      </c>
      <c r="BA134" s="410">
        <v>1</v>
      </c>
      <c r="BB134" s="411">
        <f t="shared" si="329"/>
        <v>2.4271844660194173E-3</v>
      </c>
      <c r="BC134" s="439">
        <f t="shared" si="344"/>
        <v>3500</v>
      </c>
      <c r="BD134" s="427"/>
      <c r="BE134" s="545">
        <f t="shared" si="330"/>
        <v>8.4951456310679596</v>
      </c>
      <c r="BF134" s="757"/>
      <c r="BH134" s="71">
        <v>11</v>
      </c>
      <c r="BI134" s="336" t="s">
        <v>122</v>
      </c>
      <c r="BJ134" s="257" t="s">
        <v>52</v>
      </c>
      <c r="BK134" s="506">
        <f t="shared" si="353"/>
        <v>0.11650485436893203</v>
      </c>
      <c r="BL134" s="507">
        <f>BM12</f>
        <v>48</v>
      </c>
      <c r="BM134" s="508">
        <v>1</v>
      </c>
      <c r="BN134" s="509">
        <f t="shared" si="331"/>
        <v>2.4271844660194173E-3</v>
      </c>
      <c r="BO134" s="441">
        <f t="shared" si="345"/>
        <v>3500</v>
      </c>
      <c r="BP134" s="506"/>
      <c r="BQ134" s="267">
        <f t="shared" si="332"/>
        <v>8.4951456310679596</v>
      </c>
      <c r="BR134" s="729"/>
      <c r="BS134" s="470">
        <v>11</v>
      </c>
      <c r="BT134" s="467" t="s">
        <v>122</v>
      </c>
      <c r="BU134" s="6" t="s">
        <v>52</v>
      </c>
      <c r="BV134" s="378"/>
      <c r="BW134" s="395">
        <f>BX12</f>
        <v>0</v>
      </c>
      <c r="BX134" s="410">
        <v>1</v>
      </c>
      <c r="BY134" s="411" t="e">
        <f t="shared" si="333"/>
        <v>#DIV/0!</v>
      </c>
      <c r="BZ134" s="439">
        <f t="shared" si="346"/>
        <v>3500</v>
      </c>
      <c r="CA134" s="378"/>
      <c r="CB134" s="455" t="e">
        <f t="shared" si="334"/>
        <v>#DIV/0!</v>
      </c>
      <c r="CC134" s="757"/>
      <c r="CD134" s="470">
        <v>11</v>
      </c>
      <c r="CE134" s="589" t="s">
        <v>122</v>
      </c>
      <c r="CF134" s="6" t="s">
        <v>52</v>
      </c>
      <c r="CG134" s="75"/>
      <c r="CH134" s="393">
        <f>CI12</f>
        <v>18</v>
      </c>
      <c r="CI134" s="401">
        <v>1</v>
      </c>
      <c r="CJ134" s="406">
        <f t="shared" si="335"/>
        <v>0</v>
      </c>
      <c r="CK134" s="439">
        <f t="shared" si="347"/>
        <v>3500</v>
      </c>
      <c r="CL134" s="17"/>
      <c r="CM134" s="580">
        <f t="shared" si="336"/>
        <v>0</v>
      </c>
      <c r="CN134" s="757"/>
      <c r="CO134" s="470">
        <v>11</v>
      </c>
      <c r="CP134" s="499" t="str">
        <f t="shared" si="366"/>
        <v>Налоги, госпошлина</v>
      </c>
      <c r="CQ134" s="6" t="s">
        <v>52</v>
      </c>
      <c r="CR134" s="378"/>
      <c r="CS134" s="395">
        <f t="shared" si="337"/>
        <v>4</v>
      </c>
      <c r="CT134" s="410">
        <v>1</v>
      </c>
      <c r="CU134" s="411">
        <f t="shared" si="338"/>
        <v>0</v>
      </c>
      <c r="CV134" s="439">
        <v>3500</v>
      </c>
      <c r="CW134" s="378"/>
      <c r="CX134" s="488">
        <f t="shared" si="361"/>
        <v>0</v>
      </c>
      <c r="CY134" s="757"/>
      <c r="CZ134" s="470">
        <v>11</v>
      </c>
      <c r="DA134" s="595" t="s">
        <v>122</v>
      </c>
      <c r="DB134" s="6" t="s">
        <v>52</v>
      </c>
      <c r="DC134" s="378"/>
      <c r="DD134" s="395">
        <f t="shared" ref="DD134:DD137" si="367">DE$12</f>
        <v>387</v>
      </c>
      <c r="DE134" s="410">
        <v>1</v>
      </c>
      <c r="DF134" s="411">
        <f t="shared" ref="DF134:DF137" si="368">DC134*DE134/DD134</f>
        <v>0</v>
      </c>
      <c r="DG134" s="439">
        <v>2800</v>
      </c>
      <c r="DH134" s="17"/>
      <c r="DI134" s="21">
        <f t="shared" ref="DI134:DI137" si="369">DF134*DG134</f>
        <v>0</v>
      </c>
      <c r="DJ134" s="757"/>
      <c r="DK134" s="614"/>
      <c r="DM134" s="44">
        <f t="shared" si="348"/>
        <v>3499.9999999999991</v>
      </c>
    </row>
    <row r="135" spans="1:117" ht="28.5" customHeight="1">
      <c r="A135" s="63"/>
      <c r="B135" s="64" t="s">
        <v>123</v>
      </c>
      <c r="C135" s="6" t="s">
        <v>138</v>
      </c>
      <c r="D135" s="71">
        <v>2</v>
      </c>
      <c r="E135" s="35">
        <v>713</v>
      </c>
      <c r="F135" s="36">
        <v>1</v>
      </c>
      <c r="G135" s="41">
        <f t="shared" si="318"/>
        <v>2.8050490883590462E-3</v>
      </c>
      <c r="H135" s="95">
        <v>900</v>
      </c>
      <c r="I135" s="71"/>
      <c r="J135" s="69">
        <f t="shared" si="319"/>
        <v>2.5245441795231418</v>
      </c>
      <c r="K135" s="63"/>
      <c r="M135" s="71">
        <v>12</v>
      </c>
      <c r="N135" s="468" t="s">
        <v>123</v>
      </c>
      <c r="O135" s="6" t="s">
        <v>138</v>
      </c>
      <c r="P135" s="205"/>
      <c r="Q135" s="393">
        <f>R12</f>
        <v>53</v>
      </c>
      <c r="R135" s="401">
        <v>1</v>
      </c>
      <c r="S135" s="406">
        <f t="shared" si="320"/>
        <v>0</v>
      </c>
      <c r="T135" s="439">
        <f t="shared" si="350"/>
        <v>800</v>
      </c>
      <c r="U135" s="71"/>
      <c r="V135" s="469">
        <f t="shared" si="321"/>
        <v>0</v>
      </c>
      <c r="W135" s="757"/>
      <c r="X135" s="470">
        <v>12</v>
      </c>
      <c r="Y135" s="500" t="s">
        <v>123</v>
      </c>
      <c r="Z135" s="6" t="s">
        <v>138</v>
      </c>
      <c r="AA135" s="205"/>
      <c r="AB135" s="374">
        <f t="shared" si="322"/>
        <v>47002</v>
      </c>
      <c r="AC135" s="401">
        <v>1</v>
      </c>
      <c r="AD135" s="406">
        <f t="shared" si="323"/>
        <v>0</v>
      </c>
      <c r="AE135" s="93">
        <f t="shared" si="349"/>
        <v>800</v>
      </c>
      <c r="AF135" s="71"/>
      <c r="AG135" s="501">
        <f t="shared" si="324"/>
        <v>0</v>
      </c>
      <c r="AH135" s="757"/>
      <c r="AJ135" s="71">
        <v>12</v>
      </c>
      <c r="AK135" s="531" t="s">
        <v>123</v>
      </c>
      <c r="AL135" s="64" t="s">
        <v>138</v>
      </c>
      <c r="AM135" s="506">
        <f t="shared" si="351"/>
        <v>0.4053398058252427</v>
      </c>
      <c r="AN135" s="507">
        <f t="shared" si="325"/>
        <v>167</v>
      </c>
      <c r="AO135" s="508">
        <v>1</v>
      </c>
      <c r="AP135" s="509">
        <f t="shared" si="326"/>
        <v>2.4271844660194173E-3</v>
      </c>
      <c r="AQ135" s="441">
        <f t="shared" si="343"/>
        <v>800</v>
      </c>
      <c r="AR135" s="506"/>
      <c r="AS135" s="534">
        <f t="shared" si="327"/>
        <v>1.9417475728155338</v>
      </c>
      <c r="AT135" s="757"/>
      <c r="AU135" s="535"/>
      <c r="AV135" s="470">
        <v>12</v>
      </c>
      <c r="AW135" s="557" t="s">
        <v>123</v>
      </c>
      <c r="AX135" s="537" t="s">
        <v>138</v>
      </c>
      <c r="AY135" s="378">
        <f t="shared" si="352"/>
        <v>0.4781553398058252</v>
      </c>
      <c r="AZ135" s="395">
        <f t="shared" si="328"/>
        <v>197</v>
      </c>
      <c r="BA135" s="410">
        <v>1</v>
      </c>
      <c r="BB135" s="411">
        <f t="shared" si="329"/>
        <v>2.4271844660194173E-3</v>
      </c>
      <c r="BC135" s="439">
        <f t="shared" si="344"/>
        <v>800</v>
      </c>
      <c r="BD135" s="559"/>
      <c r="BE135" s="558">
        <f t="shared" si="330"/>
        <v>1.9417475728155338</v>
      </c>
      <c r="BF135" s="757"/>
      <c r="BH135" s="71">
        <v>12</v>
      </c>
      <c r="BI135" s="336" t="s">
        <v>123</v>
      </c>
      <c r="BJ135" s="257" t="s">
        <v>138</v>
      </c>
      <c r="BK135" s="506">
        <f t="shared" si="353"/>
        <v>0.11650485436893203</v>
      </c>
      <c r="BL135" s="507">
        <f>BM12</f>
        <v>48</v>
      </c>
      <c r="BM135" s="508">
        <v>1</v>
      </c>
      <c r="BN135" s="509">
        <f t="shared" si="331"/>
        <v>2.4271844660194173E-3</v>
      </c>
      <c r="BO135" s="441">
        <f t="shared" si="345"/>
        <v>800</v>
      </c>
      <c r="BP135" s="506"/>
      <c r="BQ135" s="269">
        <f t="shared" si="332"/>
        <v>1.9417475728155338</v>
      </c>
      <c r="BR135" s="729"/>
      <c r="BS135" s="470">
        <v>12</v>
      </c>
      <c r="BT135" s="468" t="s">
        <v>123</v>
      </c>
      <c r="BU135" s="6" t="s">
        <v>138</v>
      </c>
      <c r="BV135" s="506"/>
      <c r="BW135" s="395">
        <f>BX12</f>
        <v>0</v>
      </c>
      <c r="BX135" s="410">
        <v>1</v>
      </c>
      <c r="BY135" s="411" t="e">
        <f t="shared" si="333"/>
        <v>#DIV/0!</v>
      </c>
      <c r="BZ135" s="439">
        <f t="shared" si="346"/>
        <v>800</v>
      </c>
      <c r="CA135" s="506"/>
      <c r="CB135" s="469" t="e">
        <f t="shared" si="334"/>
        <v>#DIV/0!</v>
      </c>
      <c r="CC135" s="757"/>
      <c r="CD135" s="470">
        <v>12</v>
      </c>
      <c r="CE135" s="590" t="s">
        <v>123</v>
      </c>
      <c r="CF135" s="6" t="s">
        <v>138</v>
      </c>
      <c r="CG135" s="205"/>
      <c r="CH135" s="393">
        <f>CI12</f>
        <v>18</v>
      </c>
      <c r="CI135" s="401">
        <v>1</v>
      </c>
      <c r="CJ135" s="406">
        <f t="shared" si="335"/>
        <v>0</v>
      </c>
      <c r="CK135" s="439">
        <f t="shared" si="347"/>
        <v>800</v>
      </c>
      <c r="CL135" s="71"/>
      <c r="CM135" s="591">
        <f t="shared" si="336"/>
        <v>0</v>
      </c>
      <c r="CN135" s="757"/>
      <c r="CO135" s="470">
        <v>12</v>
      </c>
      <c r="CP135" s="499" t="str">
        <f t="shared" si="366"/>
        <v>пособие по уходу за ребенком до 3-х лет</v>
      </c>
      <c r="CQ135" s="6" t="s">
        <v>138</v>
      </c>
      <c r="CR135" s="506"/>
      <c r="CS135" s="395">
        <f t="shared" si="337"/>
        <v>4</v>
      </c>
      <c r="CT135" s="410">
        <v>1</v>
      </c>
      <c r="CU135" s="411">
        <f t="shared" si="338"/>
        <v>0</v>
      </c>
      <c r="CV135" s="439">
        <v>800</v>
      </c>
      <c r="CW135" s="506"/>
      <c r="CX135" s="488">
        <f t="shared" si="361"/>
        <v>0</v>
      </c>
      <c r="CY135" s="757"/>
      <c r="CZ135" s="470">
        <v>12</v>
      </c>
      <c r="DA135" s="336" t="s">
        <v>123</v>
      </c>
      <c r="DB135" s="6" t="s">
        <v>138</v>
      </c>
      <c r="DC135" s="506"/>
      <c r="DD135" s="395">
        <f t="shared" si="367"/>
        <v>387</v>
      </c>
      <c r="DE135" s="410">
        <v>1</v>
      </c>
      <c r="DF135" s="411">
        <f t="shared" si="368"/>
        <v>0</v>
      </c>
      <c r="DG135" s="441">
        <v>900</v>
      </c>
      <c r="DH135" s="71"/>
      <c r="DI135" s="69">
        <f t="shared" si="369"/>
        <v>0</v>
      </c>
      <c r="DJ135" s="757"/>
      <c r="DK135" s="614"/>
      <c r="DM135" s="44">
        <f t="shared" si="348"/>
        <v>799.99999999999989</v>
      </c>
    </row>
    <row r="136" spans="1:117" ht="27" customHeight="1">
      <c r="A136" s="63"/>
      <c r="B136" s="64" t="s">
        <v>125</v>
      </c>
      <c r="C136" s="6" t="s">
        <v>138</v>
      </c>
      <c r="D136" s="71">
        <v>26</v>
      </c>
      <c r="E136" s="35">
        <v>713</v>
      </c>
      <c r="F136" s="36">
        <v>1</v>
      </c>
      <c r="G136" s="41">
        <f t="shared" si="318"/>
        <v>3.6465638148667601E-2</v>
      </c>
      <c r="H136" s="95">
        <v>3000</v>
      </c>
      <c r="I136" s="71"/>
      <c r="J136" s="21">
        <f t="shared" si="319"/>
        <v>109.3969144460028</v>
      </c>
      <c r="K136" s="63"/>
      <c r="M136" s="71">
        <v>13</v>
      </c>
      <c r="N136" s="468" t="s">
        <v>125</v>
      </c>
      <c r="O136" s="6" t="s">
        <v>138</v>
      </c>
      <c r="P136" s="75"/>
      <c r="Q136" s="393">
        <f>R12</f>
        <v>53</v>
      </c>
      <c r="R136" s="401">
        <v>1</v>
      </c>
      <c r="S136" s="406">
        <f t="shared" si="320"/>
        <v>0</v>
      </c>
      <c r="T136" s="439">
        <f t="shared" si="350"/>
        <v>7200</v>
      </c>
      <c r="U136" s="71"/>
      <c r="V136" s="455">
        <f t="shared" si="321"/>
        <v>0</v>
      </c>
      <c r="W136" s="757"/>
      <c r="X136" s="470">
        <v>13</v>
      </c>
      <c r="Y136" s="500" t="s">
        <v>125</v>
      </c>
      <c r="Z136" s="6" t="s">
        <v>138</v>
      </c>
      <c r="AA136" s="75"/>
      <c r="AB136" s="374">
        <f t="shared" si="322"/>
        <v>47002</v>
      </c>
      <c r="AC136" s="401">
        <v>1</v>
      </c>
      <c r="AD136" s="406">
        <f t="shared" si="323"/>
        <v>0</v>
      </c>
      <c r="AE136" s="93">
        <f t="shared" si="349"/>
        <v>7200</v>
      </c>
      <c r="AF136" s="71"/>
      <c r="AG136" s="488">
        <f t="shared" si="324"/>
        <v>0</v>
      </c>
      <c r="AH136" s="757"/>
      <c r="AJ136" s="71">
        <v>13</v>
      </c>
      <c r="AK136" s="531" t="s">
        <v>299</v>
      </c>
      <c r="AL136" s="64" t="s">
        <v>138</v>
      </c>
      <c r="AM136" s="506">
        <f>23/412*AN136</f>
        <v>9.3228155339805827</v>
      </c>
      <c r="AN136" s="507">
        <f t="shared" si="325"/>
        <v>167</v>
      </c>
      <c r="AO136" s="508">
        <v>1</v>
      </c>
      <c r="AP136" s="509">
        <f t="shared" si="326"/>
        <v>5.5825242718446605E-2</v>
      </c>
      <c r="AQ136" s="441">
        <f t="shared" si="343"/>
        <v>7200</v>
      </c>
      <c r="AR136" s="506"/>
      <c r="AS136" s="520">
        <f t="shared" si="327"/>
        <v>401.94174757281553</v>
      </c>
      <c r="AT136" s="757"/>
      <c r="AU136" s="535"/>
      <c r="AV136" s="470">
        <v>13</v>
      </c>
      <c r="AW136" s="557" t="s">
        <v>299</v>
      </c>
      <c r="AX136" s="537" t="s">
        <v>138</v>
      </c>
      <c r="AY136" s="378">
        <f>23/412*AZ136</f>
        <v>10.997572815533982</v>
      </c>
      <c r="AZ136" s="395">
        <f t="shared" si="328"/>
        <v>197</v>
      </c>
      <c r="BA136" s="410">
        <v>1</v>
      </c>
      <c r="BB136" s="411">
        <f t="shared" si="329"/>
        <v>5.5825242718446605E-2</v>
      </c>
      <c r="BC136" s="439">
        <f t="shared" si="344"/>
        <v>7200</v>
      </c>
      <c r="BD136" s="559"/>
      <c r="BE136" s="545">
        <f t="shared" si="330"/>
        <v>401.94174757281553</v>
      </c>
      <c r="BF136" s="757"/>
      <c r="BH136" s="71">
        <v>13</v>
      </c>
      <c r="BI136" s="336" t="s">
        <v>298</v>
      </c>
      <c r="BJ136" s="257" t="s">
        <v>138</v>
      </c>
      <c r="BK136" s="506">
        <f>23/412*BL136</f>
        <v>2.679611650485437</v>
      </c>
      <c r="BL136" s="507">
        <f>BM12</f>
        <v>48</v>
      </c>
      <c r="BM136" s="508">
        <v>1</v>
      </c>
      <c r="BN136" s="509">
        <f t="shared" si="331"/>
        <v>5.5825242718446605E-2</v>
      </c>
      <c r="BO136" s="441">
        <f t="shared" si="345"/>
        <v>7200</v>
      </c>
      <c r="BP136" s="506"/>
      <c r="BQ136" s="267">
        <f t="shared" si="332"/>
        <v>401.94174757281553</v>
      </c>
      <c r="BR136" s="729"/>
      <c r="BS136" s="470">
        <v>13</v>
      </c>
      <c r="BT136" s="468" t="s">
        <v>298</v>
      </c>
      <c r="BU136" s="6" t="s">
        <v>138</v>
      </c>
      <c r="BV136" s="378"/>
      <c r="BW136" s="395">
        <f>BX12</f>
        <v>0</v>
      </c>
      <c r="BX136" s="410">
        <v>1</v>
      </c>
      <c r="BY136" s="411" t="e">
        <f t="shared" si="333"/>
        <v>#DIV/0!</v>
      </c>
      <c r="BZ136" s="439">
        <f t="shared" si="346"/>
        <v>7200</v>
      </c>
      <c r="CA136" s="506"/>
      <c r="CB136" s="455" t="e">
        <f t="shared" si="334"/>
        <v>#DIV/0!</v>
      </c>
      <c r="CC136" s="757"/>
      <c r="CD136" s="470">
        <v>13</v>
      </c>
      <c r="CE136" s="590" t="s">
        <v>298</v>
      </c>
      <c r="CF136" s="6" t="s">
        <v>138</v>
      </c>
      <c r="CG136" s="75"/>
      <c r="CH136" s="393">
        <f>CI12</f>
        <v>18</v>
      </c>
      <c r="CI136" s="401">
        <v>1</v>
      </c>
      <c r="CJ136" s="406">
        <f t="shared" si="335"/>
        <v>0</v>
      </c>
      <c r="CK136" s="439">
        <f t="shared" si="347"/>
        <v>7200</v>
      </c>
      <c r="CL136" s="71"/>
      <c r="CM136" s="580">
        <f t="shared" si="336"/>
        <v>0</v>
      </c>
      <c r="CN136" s="757"/>
      <c r="CO136" s="470">
        <v>13</v>
      </c>
      <c r="CP136" s="499" t="str">
        <f t="shared" si="366"/>
        <v>Медосмотр административного и обслуживающегоперсонала</v>
      </c>
      <c r="CQ136" s="6" t="s">
        <v>138</v>
      </c>
      <c r="CR136" s="378"/>
      <c r="CS136" s="395">
        <f t="shared" si="337"/>
        <v>4</v>
      </c>
      <c r="CT136" s="410">
        <v>1</v>
      </c>
      <c r="CU136" s="411">
        <f t="shared" si="338"/>
        <v>0</v>
      </c>
      <c r="CV136" s="439">
        <v>7200</v>
      </c>
      <c r="CW136" s="506"/>
      <c r="CX136" s="488">
        <f t="shared" si="361"/>
        <v>0</v>
      </c>
      <c r="CY136" s="757"/>
      <c r="CZ136" s="470">
        <v>13</v>
      </c>
      <c r="DA136" s="336" t="s">
        <v>298</v>
      </c>
      <c r="DB136" s="6" t="s">
        <v>138</v>
      </c>
      <c r="DC136" s="378"/>
      <c r="DD136" s="395">
        <f t="shared" si="367"/>
        <v>387</v>
      </c>
      <c r="DE136" s="410">
        <v>1</v>
      </c>
      <c r="DF136" s="411">
        <f t="shared" si="368"/>
        <v>0</v>
      </c>
      <c r="DG136" s="441">
        <v>5000</v>
      </c>
      <c r="DH136" s="71"/>
      <c r="DI136" s="21">
        <f t="shared" si="369"/>
        <v>0</v>
      </c>
      <c r="DJ136" s="757"/>
      <c r="DK136" s="614"/>
      <c r="DM136" s="44">
        <f t="shared" si="348"/>
        <v>165600</v>
      </c>
    </row>
    <row r="137" spans="1:117" ht="34.5" customHeight="1">
      <c r="A137" s="8"/>
      <c r="B137" s="6" t="s">
        <v>174</v>
      </c>
      <c r="C137" s="6" t="s">
        <v>52</v>
      </c>
      <c r="D137" s="17">
        <v>1</v>
      </c>
      <c r="E137" s="35">
        <v>713</v>
      </c>
      <c r="F137" s="36">
        <v>1</v>
      </c>
      <c r="G137" s="41">
        <f t="shared" si="318"/>
        <v>1.4025245441795231E-3</v>
      </c>
      <c r="H137" s="93">
        <f>321460+9126.25-729.89</f>
        <v>329856.36</v>
      </c>
      <c r="I137" s="17"/>
      <c r="J137" s="21">
        <f t="shared" si="319"/>
        <v>462.63164095371667</v>
      </c>
      <c r="K137" s="8"/>
      <c r="M137" s="17">
        <v>14</v>
      </c>
      <c r="N137" s="467" t="s">
        <v>174</v>
      </c>
      <c r="O137" s="6" t="s">
        <v>52</v>
      </c>
      <c r="P137" s="75"/>
      <c r="Q137" s="393">
        <f>R13</f>
        <v>53</v>
      </c>
      <c r="R137" s="401">
        <v>1</v>
      </c>
      <c r="S137" s="406">
        <f t="shared" si="320"/>
        <v>0</v>
      </c>
      <c r="T137" s="439">
        <f t="shared" si="350"/>
        <v>329856.36</v>
      </c>
      <c r="U137" s="17"/>
      <c r="V137" s="455">
        <f t="shared" si="321"/>
        <v>0</v>
      </c>
      <c r="W137" s="757"/>
      <c r="X137" s="470">
        <v>14</v>
      </c>
      <c r="Y137" s="499" t="s">
        <v>174</v>
      </c>
      <c r="Z137" s="6" t="s">
        <v>52</v>
      </c>
      <c r="AA137" s="75"/>
      <c r="AB137" s="374">
        <f t="shared" si="322"/>
        <v>47002</v>
      </c>
      <c r="AC137" s="401">
        <v>1</v>
      </c>
      <c r="AD137" s="406">
        <f t="shared" si="323"/>
        <v>0</v>
      </c>
      <c r="AE137" s="93">
        <f t="shared" si="349"/>
        <v>329856.36</v>
      </c>
      <c r="AF137" s="17"/>
      <c r="AG137" s="488">
        <f t="shared" si="324"/>
        <v>0</v>
      </c>
      <c r="AH137" s="757"/>
      <c r="AJ137" s="71">
        <v>14</v>
      </c>
      <c r="AK137" s="531" t="s">
        <v>302</v>
      </c>
      <c r="AL137" s="64" t="s">
        <v>52</v>
      </c>
      <c r="AM137" s="506">
        <f>1/412*AN137</f>
        <v>0.4053398058252427</v>
      </c>
      <c r="AN137" s="507">
        <f t="shared" si="325"/>
        <v>167</v>
      </c>
      <c r="AO137" s="508">
        <v>1</v>
      </c>
      <c r="AP137" s="509">
        <f t="shared" si="326"/>
        <v>2.4271844660194173E-3</v>
      </c>
      <c r="AQ137" s="441">
        <f t="shared" si="343"/>
        <v>329856.36</v>
      </c>
      <c r="AR137" s="506"/>
      <c r="AS137" s="520">
        <f t="shared" si="327"/>
        <v>800.62223300970868</v>
      </c>
      <c r="AT137" s="757"/>
      <c r="AU137" s="535"/>
      <c r="AV137" s="470">
        <v>14</v>
      </c>
      <c r="AW137" s="556" t="s">
        <v>302</v>
      </c>
      <c r="AX137" s="537" t="s">
        <v>52</v>
      </c>
      <c r="AY137" s="378">
        <f>1/412*AZ137</f>
        <v>0.4781553398058252</v>
      </c>
      <c r="AZ137" s="395">
        <f t="shared" si="328"/>
        <v>197</v>
      </c>
      <c r="BA137" s="410">
        <v>1</v>
      </c>
      <c r="BB137" s="411">
        <f t="shared" si="329"/>
        <v>2.4271844660194173E-3</v>
      </c>
      <c r="BC137" s="439">
        <f t="shared" si="344"/>
        <v>329856.36</v>
      </c>
      <c r="BD137" s="427"/>
      <c r="BE137" s="545">
        <f t="shared" si="330"/>
        <v>800.62223300970868</v>
      </c>
      <c r="BF137" s="757"/>
      <c r="BH137" s="71">
        <v>14</v>
      </c>
      <c r="BI137" s="336" t="s">
        <v>302</v>
      </c>
      <c r="BJ137" s="257" t="s">
        <v>52</v>
      </c>
      <c r="BK137" s="506">
        <f>1/412*BL137</f>
        <v>0.11650485436893203</v>
      </c>
      <c r="BL137" s="507">
        <f>BM13</f>
        <v>48</v>
      </c>
      <c r="BM137" s="508">
        <v>1</v>
      </c>
      <c r="BN137" s="509">
        <f t="shared" si="331"/>
        <v>2.4271844660194173E-3</v>
      </c>
      <c r="BO137" s="441">
        <f t="shared" si="345"/>
        <v>329856.36</v>
      </c>
      <c r="BP137" s="506"/>
      <c r="BQ137" s="267">
        <f t="shared" si="332"/>
        <v>800.62223300970868</v>
      </c>
      <c r="BR137" s="729"/>
      <c r="BS137" s="470">
        <v>14</v>
      </c>
      <c r="BT137" s="467" t="s">
        <v>174</v>
      </c>
      <c r="BU137" s="6" t="s">
        <v>52</v>
      </c>
      <c r="BV137" s="378"/>
      <c r="BW137" s="395">
        <f>BX13</f>
        <v>0</v>
      </c>
      <c r="BX137" s="410">
        <v>1</v>
      </c>
      <c r="BY137" s="411" t="e">
        <f t="shared" si="333"/>
        <v>#DIV/0!</v>
      </c>
      <c r="BZ137" s="439">
        <f t="shared" si="346"/>
        <v>329856.36</v>
      </c>
      <c r="CA137" s="378"/>
      <c r="CB137" s="455" t="e">
        <f t="shared" si="334"/>
        <v>#DIV/0!</v>
      </c>
      <c r="CC137" s="757"/>
      <c r="CD137" s="470">
        <v>14</v>
      </c>
      <c r="CE137" s="589" t="s">
        <v>174</v>
      </c>
      <c r="CF137" s="6" t="s">
        <v>52</v>
      </c>
      <c r="CG137" s="75"/>
      <c r="CH137" s="393">
        <f>CI13</f>
        <v>18</v>
      </c>
      <c r="CI137" s="401">
        <v>1</v>
      </c>
      <c r="CJ137" s="406">
        <f t="shared" si="335"/>
        <v>0</v>
      </c>
      <c r="CK137" s="439">
        <f t="shared" si="347"/>
        <v>329856.36</v>
      </c>
      <c r="CL137" s="17"/>
      <c r="CM137" s="580">
        <f t="shared" si="336"/>
        <v>0</v>
      </c>
      <c r="CN137" s="757"/>
      <c r="CO137" s="470">
        <v>14</v>
      </c>
      <c r="CP137" s="499" t="str">
        <f t="shared" si="366"/>
        <v>Прочие расходы и товары для административного персонала</v>
      </c>
      <c r="CQ137" s="6" t="s">
        <v>52</v>
      </c>
      <c r="CR137" s="378"/>
      <c r="CS137" s="395">
        <f t="shared" si="337"/>
        <v>4</v>
      </c>
      <c r="CT137" s="410">
        <v>1</v>
      </c>
      <c r="CU137" s="411">
        <f t="shared" si="338"/>
        <v>0</v>
      </c>
      <c r="CV137" s="439">
        <f t="shared" ref="CV137" si="370">DG137</f>
        <v>329856.36</v>
      </c>
      <c r="CW137" s="378"/>
      <c r="CX137" s="488">
        <f t="shared" si="361"/>
        <v>0</v>
      </c>
      <c r="CY137" s="757"/>
      <c r="CZ137" s="470">
        <v>14</v>
      </c>
      <c r="DA137" s="595" t="s">
        <v>174</v>
      </c>
      <c r="DB137" s="6" t="s">
        <v>52</v>
      </c>
      <c r="DC137" s="378"/>
      <c r="DD137" s="395">
        <f t="shared" si="367"/>
        <v>387</v>
      </c>
      <c r="DE137" s="410">
        <v>1</v>
      </c>
      <c r="DF137" s="411">
        <f t="shared" si="368"/>
        <v>0</v>
      </c>
      <c r="DG137" s="439">
        <f>321460+9126.25-729.89</f>
        <v>329856.36</v>
      </c>
      <c r="DH137" s="17"/>
      <c r="DI137" s="21">
        <f t="shared" si="369"/>
        <v>0</v>
      </c>
      <c r="DJ137" s="757"/>
      <c r="DK137" s="614"/>
      <c r="DM137" s="44">
        <f t="shared" si="348"/>
        <v>329856.36</v>
      </c>
    </row>
    <row r="138" spans="1:117" ht="34.5" customHeight="1">
      <c r="A138" s="8"/>
      <c r="B138" s="6"/>
      <c r="C138" s="6"/>
      <c r="D138" s="17"/>
      <c r="E138" s="35"/>
      <c r="F138" s="36"/>
      <c r="G138" s="41"/>
      <c r="H138" s="93"/>
      <c r="I138" s="17"/>
      <c r="J138" s="21"/>
      <c r="K138" s="8"/>
      <c r="M138" s="17"/>
      <c r="N138" s="467"/>
      <c r="O138" s="6"/>
      <c r="P138" s="75"/>
      <c r="Q138" s="393"/>
      <c r="R138" s="401"/>
      <c r="S138" s="406"/>
      <c r="T138" s="439"/>
      <c r="U138" s="17"/>
      <c r="V138" s="455"/>
      <c r="W138" s="758"/>
      <c r="X138" s="470"/>
      <c r="Y138" s="499"/>
      <c r="Z138" s="6"/>
      <c r="AA138" s="75"/>
      <c r="AB138" s="374"/>
      <c r="AC138" s="401"/>
      <c r="AD138" s="406"/>
      <c r="AE138" s="93"/>
      <c r="AF138" s="17"/>
      <c r="AG138" s="488"/>
      <c r="AH138" s="758"/>
      <c r="AJ138" s="17"/>
      <c r="AK138" s="602" t="str">
        <f>AW138</f>
        <v>Обслуживание КЭВ</v>
      </c>
      <c r="AL138" s="64" t="s">
        <v>52</v>
      </c>
      <c r="AM138" s="506">
        <f>1/412*AN138</f>
        <v>0.4053398058252427</v>
      </c>
      <c r="AN138" s="507">
        <f t="shared" ref="AN138" si="371">AO$12</f>
        <v>167</v>
      </c>
      <c r="AO138" s="508">
        <v>1</v>
      </c>
      <c r="AP138" s="509">
        <f t="shared" ref="AP138" si="372">AM138*AO138/AN138</f>
        <v>2.4271844660194173E-3</v>
      </c>
      <c r="AQ138" s="441">
        <f t="shared" ref="AQ138" si="373">BC138</f>
        <v>70000</v>
      </c>
      <c r="AR138" s="506"/>
      <c r="AS138" s="520">
        <f t="shared" ref="AS138" si="374">AP138*AQ138</f>
        <v>169.90291262135921</v>
      </c>
      <c r="AT138" s="758"/>
      <c r="AU138" s="535"/>
      <c r="AV138" s="470"/>
      <c r="AW138" s="556" t="str">
        <f>BI138</f>
        <v>Обслуживание КЭВ</v>
      </c>
      <c r="AX138" s="537" t="s">
        <v>52</v>
      </c>
      <c r="AY138" s="378">
        <f>1/412*AZ138</f>
        <v>0.4781553398058252</v>
      </c>
      <c r="AZ138" s="395">
        <f t="shared" ref="AZ138" si="375">BA$12</f>
        <v>197</v>
      </c>
      <c r="BA138" s="410">
        <v>1</v>
      </c>
      <c r="BB138" s="411">
        <f t="shared" ref="BB138" si="376">AY138*BA138/AZ138</f>
        <v>2.4271844660194173E-3</v>
      </c>
      <c r="BC138" s="439">
        <f t="shared" ref="BC138" si="377">BO138</f>
        <v>70000</v>
      </c>
      <c r="BD138" s="427"/>
      <c r="BE138" s="545">
        <f t="shared" ref="BE138" si="378">BB138*BC138</f>
        <v>169.90291262135921</v>
      </c>
      <c r="BF138" s="758"/>
      <c r="BH138" s="17"/>
      <c r="BI138" s="595" t="str">
        <f>CE138</f>
        <v>Обслуживание КЭВ</v>
      </c>
      <c r="BJ138" s="257" t="s">
        <v>52</v>
      </c>
      <c r="BK138" s="506">
        <f>1/412*BL138</f>
        <v>0.11650485436893203</v>
      </c>
      <c r="BL138" s="507">
        <f>BM14</f>
        <v>48</v>
      </c>
      <c r="BM138" s="508">
        <v>1</v>
      </c>
      <c r="BN138" s="509">
        <f t="shared" ref="BN138" si="379">BK138*BM138/BL138</f>
        <v>2.4271844660194173E-3</v>
      </c>
      <c r="BO138" s="441">
        <f>CK138</f>
        <v>70000</v>
      </c>
      <c r="BP138" s="506"/>
      <c r="BQ138" s="267">
        <f t="shared" ref="BQ138" si="380">BN138*BO138</f>
        <v>169.90291262135921</v>
      </c>
      <c r="BR138" s="729"/>
      <c r="BS138" s="470"/>
      <c r="BT138" s="467"/>
      <c r="BU138" s="6"/>
      <c r="BV138" s="378"/>
      <c r="BW138" s="395"/>
      <c r="BX138" s="410"/>
      <c r="BY138" s="411"/>
      <c r="BZ138" s="439"/>
      <c r="CA138" s="378"/>
      <c r="CB138" s="455"/>
      <c r="CC138" s="758"/>
      <c r="CD138" s="470"/>
      <c r="CE138" s="589" t="str">
        <f>CP138</f>
        <v>Обслуживание КЭВ</v>
      </c>
      <c r="CF138" s="6" t="s">
        <v>52</v>
      </c>
      <c r="CG138" s="75"/>
      <c r="CH138" s="393">
        <f>CI14</f>
        <v>18</v>
      </c>
      <c r="CI138" s="401">
        <v>1</v>
      </c>
      <c r="CJ138" s="406">
        <f t="shared" ref="CJ138" si="381">CG138*CI138/CH138</f>
        <v>0</v>
      </c>
      <c r="CK138" s="439">
        <f t="shared" ref="CK138" si="382">CV138</f>
        <v>70000</v>
      </c>
      <c r="CL138" s="17"/>
      <c r="CM138" s="580">
        <f t="shared" ref="CM138" si="383">CJ138*CK138</f>
        <v>0</v>
      </c>
      <c r="CN138" s="758"/>
      <c r="CO138" s="470"/>
      <c r="CP138" s="499" t="s">
        <v>342</v>
      </c>
      <c r="CQ138" s="6" t="s">
        <v>52</v>
      </c>
      <c r="CR138" s="378"/>
      <c r="CS138" s="395">
        <f t="shared" ref="CS138" si="384">CT$12</f>
        <v>4</v>
      </c>
      <c r="CT138" s="410">
        <v>1</v>
      </c>
      <c r="CU138" s="411">
        <f t="shared" ref="CU138" si="385">CR138*CT138/CS138</f>
        <v>0</v>
      </c>
      <c r="CV138" s="439">
        <v>70000</v>
      </c>
      <c r="CW138" s="378"/>
      <c r="CX138" s="488">
        <f t="shared" ref="CX138" si="386">CU138*CV138</f>
        <v>0</v>
      </c>
      <c r="CY138" s="758"/>
      <c r="CZ138" s="470"/>
      <c r="DA138" s="595"/>
      <c r="DB138" s="6"/>
      <c r="DC138" s="378"/>
      <c r="DD138" s="395"/>
      <c r="DE138" s="410"/>
      <c r="DF138" s="411"/>
      <c r="DG138" s="439"/>
      <c r="DH138" s="17"/>
      <c r="DI138" s="21"/>
      <c r="DJ138" s="758"/>
      <c r="DK138" s="614"/>
      <c r="DM138" s="44">
        <f>CX138*CS138+CM138*CH138+BQ138*BL138+BE138*AZ138+AS138*AN138+AG138*AB138+V138*Q138</f>
        <v>70000</v>
      </c>
    </row>
    <row r="139" spans="1:117" ht="26.25" customHeight="1">
      <c r="A139" s="8"/>
      <c r="B139" s="6"/>
      <c r="C139" s="6"/>
      <c r="D139" s="17"/>
      <c r="E139" s="35"/>
      <c r="F139" s="36"/>
      <c r="G139" s="41"/>
      <c r="H139" s="93"/>
      <c r="I139" s="17"/>
      <c r="J139" s="21"/>
      <c r="K139" s="8"/>
      <c r="M139" s="17">
        <v>15</v>
      </c>
      <c r="N139" s="467"/>
      <c r="O139" s="6"/>
      <c r="P139" s="75"/>
      <c r="Q139" s="393"/>
      <c r="R139" s="401"/>
      <c r="S139" s="406"/>
      <c r="T139" s="439">
        <f t="shared" si="350"/>
        <v>118000</v>
      </c>
      <c r="U139" s="17"/>
      <c r="V139" s="455"/>
      <c r="W139" s="757"/>
      <c r="X139" s="470">
        <v>15</v>
      </c>
      <c r="Y139" s="499"/>
      <c r="Z139" s="6"/>
      <c r="AA139" s="75"/>
      <c r="AB139" s="374"/>
      <c r="AC139" s="401"/>
      <c r="AD139" s="406"/>
      <c r="AE139" s="93">
        <f t="shared" si="349"/>
        <v>118000</v>
      </c>
      <c r="AF139" s="17"/>
      <c r="AG139" s="488"/>
      <c r="AH139" s="757"/>
      <c r="AJ139" s="71">
        <v>15</v>
      </c>
      <c r="AK139" s="531" t="s">
        <v>300</v>
      </c>
      <c r="AL139" s="64" t="s">
        <v>52</v>
      </c>
      <c r="AM139" s="506">
        <f>1/412*AN139</f>
        <v>0.4053398058252427</v>
      </c>
      <c r="AN139" s="507">
        <f t="shared" ref="AN139" si="387">AO$12</f>
        <v>167</v>
      </c>
      <c r="AO139" s="508">
        <v>1</v>
      </c>
      <c r="AP139" s="509">
        <f t="shared" ref="AP139" si="388">AM139*AO139/AN139</f>
        <v>2.4271844660194173E-3</v>
      </c>
      <c r="AQ139" s="441">
        <f t="shared" si="343"/>
        <v>118000</v>
      </c>
      <c r="AR139" s="506"/>
      <c r="AS139" s="520">
        <f t="shared" ref="AS139" si="389">AP139*AQ139</f>
        <v>286.40776699029124</v>
      </c>
      <c r="AT139" s="757"/>
      <c r="AU139" s="535"/>
      <c r="AV139" s="470">
        <v>15</v>
      </c>
      <c r="AW139" s="556" t="s">
        <v>300</v>
      </c>
      <c r="AX139" s="537" t="s">
        <v>52</v>
      </c>
      <c r="AY139" s="378">
        <f>1/412*AZ139</f>
        <v>0.4781553398058252</v>
      </c>
      <c r="AZ139" s="395">
        <f t="shared" ref="AZ139:AZ140" si="390">BA$12</f>
        <v>197</v>
      </c>
      <c r="BA139" s="410">
        <v>1</v>
      </c>
      <c r="BB139" s="411">
        <f t="shared" ref="BB139:BB140" si="391">AY139*BA139/AZ139</f>
        <v>2.4271844660194173E-3</v>
      </c>
      <c r="BC139" s="439">
        <f t="shared" si="344"/>
        <v>118000</v>
      </c>
      <c r="BD139" s="427"/>
      <c r="BE139" s="545">
        <f t="shared" si="330"/>
        <v>286.40776699029124</v>
      </c>
      <c r="BF139" s="757"/>
      <c r="BH139" s="71">
        <v>15</v>
      </c>
      <c r="BI139" s="336" t="s">
        <v>300</v>
      </c>
      <c r="BJ139" s="257" t="s">
        <v>52</v>
      </c>
      <c r="BK139" s="506">
        <f>1/412*BL139</f>
        <v>0.11650485436893203</v>
      </c>
      <c r="BL139" s="507">
        <f t="shared" ref="BL139:BL140" si="392">BM$12</f>
        <v>48</v>
      </c>
      <c r="BM139" s="508">
        <v>1</v>
      </c>
      <c r="BN139" s="509">
        <f t="shared" si="331"/>
        <v>2.4271844660194173E-3</v>
      </c>
      <c r="BO139" s="441">
        <f t="shared" si="345"/>
        <v>118000</v>
      </c>
      <c r="BP139" s="506"/>
      <c r="BQ139" s="267">
        <f t="shared" si="332"/>
        <v>286.40776699029124</v>
      </c>
      <c r="BR139" s="729"/>
      <c r="BS139" s="470">
        <v>15</v>
      </c>
      <c r="BT139" s="467" t="s">
        <v>300</v>
      </c>
      <c r="BU139" s="6" t="s">
        <v>52</v>
      </c>
      <c r="BV139" s="378">
        <f>1/383*BW139</f>
        <v>0</v>
      </c>
      <c r="BW139" s="395">
        <f t="shared" ref="BW139" si="393">BX$12</f>
        <v>0</v>
      </c>
      <c r="BX139" s="410">
        <v>1</v>
      </c>
      <c r="BY139" s="411" t="e">
        <f t="shared" ref="BY139" si="394">BV139*BX139/BW139</f>
        <v>#DIV/0!</v>
      </c>
      <c r="BZ139" s="439">
        <f t="shared" si="346"/>
        <v>118000</v>
      </c>
      <c r="CA139" s="378"/>
      <c r="CB139" s="455"/>
      <c r="CC139" s="757"/>
      <c r="CD139" s="470">
        <v>15</v>
      </c>
      <c r="CE139" s="589" t="str">
        <f>BI139</f>
        <v>Хоз.товары (краны, доводчики)</v>
      </c>
      <c r="CF139" s="6"/>
      <c r="CG139" s="75"/>
      <c r="CH139" s="393"/>
      <c r="CI139" s="401"/>
      <c r="CJ139" s="406"/>
      <c r="CK139" s="439">
        <f t="shared" si="347"/>
        <v>118000</v>
      </c>
      <c r="CL139" s="17"/>
      <c r="CM139" s="580"/>
      <c r="CN139" s="757"/>
      <c r="CO139" s="470">
        <v>15</v>
      </c>
      <c r="CP139" s="499" t="str">
        <f t="shared" si="366"/>
        <v>Хоз.товары (краны, доводчики)</v>
      </c>
      <c r="CQ139" s="6"/>
      <c r="CR139" s="378"/>
      <c r="CS139" s="395"/>
      <c r="CT139" s="410"/>
      <c r="CU139" s="411"/>
      <c r="CV139" s="439">
        <v>118000</v>
      </c>
      <c r="CW139" s="378"/>
      <c r="CX139" s="488">
        <f t="shared" si="361"/>
        <v>0</v>
      </c>
      <c r="CY139" s="757"/>
      <c r="CZ139" s="470">
        <v>15</v>
      </c>
      <c r="DA139" s="595"/>
      <c r="DB139" s="6"/>
      <c r="DC139" s="378"/>
      <c r="DD139" s="395"/>
      <c r="DE139" s="410"/>
      <c r="DF139" s="411"/>
      <c r="DG139" s="439"/>
      <c r="DH139" s="17"/>
      <c r="DI139" s="21"/>
      <c r="DJ139" s="757"/>
      <c r="DK139" s="614"/>
      <c r="DM139" s="44">
        <f t="shared" si="348"/>
        <v>118000</v>
      </c>
    </row>
    <row r="140" spans="1:117" ht="30" customHeight="1">
      <c r="A140" s="8"/>
      <c r="B140" s="6"/>
      <c r="C140" s="6"/>
      <c r="D140" s="17"/>
      <c r="E140" s="35"/>
      <c r="F140" s="36"/>
      <c r="G140" s="41"/>
      <c r="H140" s="93"/>
      <c r="I140" s="17"/>
      <c r="J140" s="21"/>
      <c r="K140" s="8"/>
      <c r="M140" s="17">
        <v>16</v>
      </c>
      <c r="N140" s="467"/>
      <c r="O140" s="6"/>
      <c r="P140" s="75"/>
      <c r="Q140" s="393"/>
      <c r="R140" s="401"/>
      <c r="S140" s="406"/>
      <c r="T140" s="439">
        <f t="shared" si="350"/>
        <v>126000</v>
      </c>
      <c r="U140" s="17"/>
      <c r="V140" s="455"/>
      <c r="W140" s="757"/>
      <c r="X140" s="470">
        <v>16</v>
      </c>
      <c r="Y140" s="499"/>
      <c r="Z140" s="6"/>
      <c r="AA140" s="75"/>
      <c r="AB140" s="374"/>
      <c r="AC140" s="401"/>
      <c r="AD140" s="406"/>
      <c r="AE140" s="93">
        <f t="shared" si="349"/>
        <v>126000</v>
      </c>
      <c r="AF140" s="17"/>
      <c r="AG140" s="488"/>
      <c r="AH140" s="757"/>
      <c r="AJ140" s="71">
        <v>16</v>
      </c>
      <c r="AK140" s="531" t="s">
        <v>301</v>
      </c>
      <c r="AL140" s="64" t="s">
        <v>52</v>
      </c>
      <c r="AM140" s="506">
        <f>1/412*AN140</f>
        <v>0.4053398058252427</v>
      </c>
      <c r="AN140" s="507">
        <f t="shared" si="325"/>
        <v>167</v>
      </c>
      <c r="AO140" s="508">
        <v>1</v>
      </c>
      <c r="AP140" s="509">
        <f t="shared" si="326"/>
        <v>2.4271844660194173E-3</v>
      </c>
      <c r="AQ140" s="441">
        <f t="shared" si="343"/>
        <v>126000</v>
      </c>
      <c r="AR140" s="506"/>
      <c r="AS140" s="520">
        <f t="shared" si="327"/>
        <v>305.82524271844659</v>
      </c>
      <c r="AT140" s="757"/>
      <c r="AU140" s="535"/>
      <c r="AV140" s="470">
        <v>16</v>
      </c>
      <c r="AW140" s="556" t="s">
        <v>301</v>
      </c>
      <c r="AX140" s="537" t="s">
        <v>52</v>
      </c>
      <c r="AY140" s="378">
        <f>1/412*AZ140</f>
        <v>0.4781553398058252</v>
      </c>
      <c r="AZ140" s="395">
        <f t="shared" si="390"/>
        <v>197</v>
      </c>
      <c r="BA140" s="410">
        <v>1</v>
      </c>
      <c r="BB140" s="411">
        <f t="shared" si="391"/>
        <v>2.4271844660194173E-3</v>
      </c>
      <c r="BC140" s="439">
        <f t="shared" si="344"/>
        <v>126000</v>
      </c>
      <c r="BD140" s="427"/>
      <c r="BE140" s="545">
        <f t="shared" ref="BE140" si="395">BB140*BC140</f>
        <v>305.82524271844659</v>
      </c>
      <c r="BF140" s="757"/>
      <c r="BH140" s="71">
        <v>16</v>
      </c>
      <c r="BI140" s="336" t="s">
        <v>301</v>
      </c>
      <c r="BJ140" s="257" t="s">
        <v>52</v>
      </c>
      <c r="BK140" s="506">
        <f>1/412*BL140</f>
        <v>0.11650485436893203</v>
      </c>
      <c r="BL140" s="507">
        <f t="shared" si="392"/>
        <v>48</v>
      </c>
      <c r="BM140" s="508">
        <v>1</v>
      </c>
      <c r="BN140" s="509">
        <f t="shared" si="331"/>
        <v>2.4271844660194173E-3</v>
      </c>
      <c r="BO140" s="441">
        <f t="shared" si="345"/>
        <v>126000</v>
      </c>
      <c r="BP140" s="506"/>
      <c r="BQ140" s="267">
        <f t="shared" ref="BQ140" si="396">BN140*BO140</f>
        <v>305.82524271844659</v>
      </c>
      <c r="BR140" s="729"/>
      <c r="BS140" s="470">
        <v>16</v>
      </c>
      <c r="BT140" s="467" t="s">
        <v>300</v>
      </c>
      <c r="BU140" s="6" t="s">
        <v>52</v>
      </c>
      <c r="BV140" s="378">
        <f>1/383*BW140</f>
        <v>0</v>
      </c>
      <c r="BW140" s="395">
        <f t="shared" ref="BW140" si="397">BX$12</f>
        <v>0</v>
      </c>
      <c r="BX140" s="410">
        <v>1</v>
      </c>
      <c r="BY140" s="411" t="e">
        <f t="shared" si="333"/>
        <v>#DIV/0!</v>
      </c>
      <c r="BZ140" s="439">
        <f t="shared" si="346"/>
        <v>126000</v>
      </c>
      <c r="CA140" s="378"/>
      <c r="CB140" s="455"/>
      <c r="CC140" s="757"/>
      <c r="CD140" s="470">
        <v>16</v>
      </c>
      <c r="CE140" s="589" t="str">
        <f>BI140</f>
        <v>Мягкий инвентарь, средства индивидуальной защиты</v>
      </c>
      <c r="CF140" s="6"/>
      <c r="CG140" s="75"/>
      <c r="CH140" s="393"/>
      <c r="CI140" s="401"/>
      <c r="CJ140" s="406"/>
      <c r="CK140" s="439">
        <f t="shared" si="347"/>
        <v>126000</v>
      </c>
      <c r="CL140" s="17"/>
      <c r="CM140" s="580"/>
      <c r="CN140" s="757"/>
      <c r="CO140" s="470">
        <v>16</v>
      </c>
      <c r="CP140" s="499" t="str">
        <f t="shared" si="366"/>
        <v>Мягкий инвентарь, средства индивидуальной защиты</v>
      </c>
      <c r="CQ140" s="6"/>
      <c r="CR140" s="378"/>
      <c r="CS140" s="395"/>
      <c r="CT140" s="410"/>
      <c r="CU140" s="411"/>
      <c r="CV140" s="439">
        <v>126000</v>
      </c>
      <c r="CW140" s="378"/>
      <c r="CX140" s="488">
        <f t="shared" si="361"/>
        <v>0</v>
      </c>
      <c r="CY140" s="757"/>
      <c r="CZ140" s="470">
        <v>16</v>
      </c>
      <c r="DA140" s="595"/>
      <c r="DB140" s="6"/>
      <c r="DC140" s="378"/>
      <c r="DD140" s="395"/>
      <c r="DE140" s="410"/>
      <c r="DF140" s="411"/>
      <c r="DG140" s="439"/>
      <c r="DH140" s="17"/>
      <c r="DI140" s="21"/>
      <c r="DJ140" s="757"/>
      <c r="DK140" s="614"/>
      <c r="DM140" s="44">
        <f t="shared" si="348"/>
        <v>126000</v>
      </c>
    </row>
    <row r="141" spans="1:117" ht="30.75" customHeight="1">
      <c r="A141" s="8"/>
      <c r="B141" s="6" t="s">
        <v>126</v>
      </c>
      <c r="C141" s="6" t="s">
        <v>52</v>
      </c>
      <c r="D141" s="17">
        <v>1</v>
      </c>
      <c r="E141" s="35">
        <v>713</v>
      </c>
      <c r="F141" s="36">
        <v>1</v>
      </c>
      <c r="G141" s="41">
        <f t="shared" si="318"/>
        <v>1.4025245441795231E-3</v>
      </c>
      <c r="H141" s="93">
        <v>80000</v>
      </c>
      <c r="I141" s="17"/>
      <c r="J141" s="21">
        <f t="shared" si="319"/>
        <v>112.20196353436185</v>
      </c>
      <c r="K141" s="8"/>
      <c r="M141" s="17">
        <v>17</v>
      </c>
      <c r="N141" s="467" t="s">
        <v>126</v>
      </c>
      <c r="O141" s="6" t="s">
        <v>52</v>
      </c>
      <c r="P141" s="75"/>
      <c r="Q141" s="393">
        <f>R12</f>
        <v>53</v>
      </c>
      <c r="R141" s="401">
        <v>1</v>
      </c>
      <c r="S141" s="406">
        <f t="shared" si="320"/>
        <v>0</v>
      </c>
      <c r="T141" s="439">
        <f t="shared" si="350"/>
        <v>223429.75999999998</v>
      </c>
      <c r="U141" s="17"/>
      <c r="V141" s="455">
        <f t="shared" si="321"/>
        <v>0</v>
      </c>
      <c r="W141" s="757"/>
      <c r="X141" s="470">
        <v>17</v>
      </c>
      <c r="Y141" s="499" t="s">
        <v>126</v>
      </c>
      <c r="Z141" s="6" t="s">
        <v>52</v>
      </c>
      <c r="AA141" s="75"/>
      <c r="AB141" s="374">
        <f t="shared" si="322"/>
        <v>47002</v>
      </c>
      <c r="AC141" s="401">
        <v>1</v>
      </c>
      <c r="AD141" s="406">
        <f t="shared" si="323"/>
        <v>0</v>
      </c>
      <c r="AE141" s="93">
        <f t="shared" si="349"/>
        <v>223429.75999999998</v>
      </c>
      <c r="AF141" s="17"/>
      <c r="AG141" s="488">
        <f t="shared" si="324"/>
        <v>0</v>
      </c>
      <c r="AH141" s="757"/>
      <c r="AJ141" s="71">
        <v>17</v>
      </c>
      <c r="AK141" s="531" t="s">
        <v>126</v>
      </c>
      <c r="AL141" s="64" t="s">
        <v>52</v>
      </c>
      <c r="AM141" s="506">
        <f>1/412*AN141</f>
        <v>0.4053398058252427</v>
      </c>
      <c r="AN141" s="507">
        <f t="shared" si="325"/>
        <v>167</v>
      </c>
      <c r="AO141" s="508">
        <v>1</v>
      </c>
      <c r="AP141" s="509">
        <f t="shared" si="326"/>
        <v>2.4271844660194173E-3</v>
      </c>
      <c r="AQ141" s="441">
        <f t="shared" si="343"/>
        <v>223429.75999999998</v>
      </c>
      <c r="AR141" s="506"/>
      <c r="AS141" s="520">
        <f t="shared" si="327"/>
        <v>542.30524271844649</v>
      </c>
      <c r="AT141" s="757"/>
      <c r="AU141" s="535"/>
      <c r="AV141" s="470">
        <v>17</v>
      </c>
      <c r="AW141" s="556" t="s">
        <v>126</v>
      </c>
      <c r="AX141" s="537" t="s">
        <v>52</v>
      </c>
      <c r="AY141" s="378">
        <f>1/412*AZ141</f>
        <v>0.4781553398058252</v>
      </c>
      <c r="AZ141" s="395">
        <f t="shared" si="328"/>
        <v>197</v>
      </c>
      <c r="BA141" s="410">
        <v>1</v>
      </c>
      <c r="BB141" s="411">
        <f t="shared" si="329"/>
        <v>2.4271844660194173E-3</v>
      </c>
      <c r="BC141" s="439">
        <f t="shared" si="344"/>
        <v>223429.75999999998</v>
      </c>
      <c r="BD141" s="427"/>
      <c r="BE141" s="545">
        <f t="shared" si="330"/>
        <v>542.30524271844649</v>
      </c>
      <c r="BF141" s="757"/>
      <c r="BH141" s="71">
        <v>17</v>
      </c>
      <c r="BI141" s="336" t="s">
        <v>126</v>
      </c>
      <c r="BJ141" s="257" t="s">
        <v>52</v>
      </c>
      <c r="BK141" s="506">
        <f>1/412*BL141</f>
        <v>0.11650485436893203</v>
      </c>
      <c r="BL141" s="507">
        <f>BM12</f>
        <v>48</v>
      </c>
      <c r="BM141" s="508">
        <v>1</v>
      </c>
      <c r="BN141" s="509">
        <f t="shared" si="331"/>
        <v>2.4271844660194173E-3</v>
      </c>
      <c r="BO141" s="441">
        <f t="shared" si="345"/>
        <v>223429.75999999998</v>
      </c>
      <c r="BP141" s="506"/>
      <c r="BQ141" s="267">
        <f t="shared" si="332"/>
        <v>542.30524271844649</v>
      </c>
      <c r="BR141" s="729"/>
      <c r="BS141" s="470">
        <v>17</v>
      </c>
      <c r="BT141" s="467" t="s">
        <v>126</v>
      </c>
      <c r="BU141" s="6" t="s">
        <v>52</v>
      </c>
      <c r="BV141" s="378"/>
      <c r="BW141" s="395">
        <f>BX$12</f>
        <v>0</v>
      </c>
      <c r="BX141" s="410">
        <v>1</v>
      </c>
      <c r="BY141" s="411" t="e">
        <f t="shared" si="333"/>
        <v>#DIV/0!</v>
      </c>
      <c r="BZ141" s="439">
        <f t="shared" si="346"/>
        <v>223429.75999999998</v>
      </c>
      <c r="CA141" s="378"/>
      <c r="CB141" s="455" t="e">
        <f t="shared" si="334"/>
        <v>#DIV/0!</v>
      </c>
      <c r="CC141" s="757"/>
      <c r="CD141" s="470">
        <v>17</v>
      </c>
      <c r="CE141" s="589" t="s">
        <v>126</v>
      </c>
      <c r="CF141" s="6" t="s">
        <v>52</v>
      </c>
      <c r="CG141" s="75"/>
      <c r="CH141" s="393">
        <f>CI14</f>
        <v>18</v>
      </c>
      <c r="CI141" s="401">
        <v>1</v>
      </c>
      <c r="CJ141" s="406">
        <f t="shared" si="335"/>
        <v>0</v>
      </c>
      <c r="CK141" s="439">
        <f t="shared" si="347"/>
        <v>223429.75999999998</v>
      </c>
      <c r="CL141" s="17"/>
      <c r="CM141" s="580">
        <f t="shared" si="336"/>
        <v>0</v>
      </c>
      <c r="CN141" s="757"/>
      <c r="CO141" s="470">
        <v>17</v>
      </c>
      <c r="CP141" s="499" t="str">
        <f t="shared" si="366"/>
        <v>Хоз.товары (дезинфицирующие, моющие средства)</v>
      </c>
      <c r="CQ141" s="6" t="s">
        <v>52</v>
      </c>
      <c r="CR141" s="378"/>
      <c r="CS141" s="395">
        <f t="shared" si="337"/>
        <v>4</v>
      </c>
      <c r="CT141" s="410">
        <v>1</v>
      </c>
      <c r="CU141" s="411">
        <f t="shared" si="338"/>
        <v>0</v>
      </c>
      <c r="CV141" s="439">
        <f>205000+18441.71-11.95</f>
        <v>223429.75999999998</v>
      </c>
      <c r="CW141" s="378"/>
      <c r="CX141" s="488">
        <f t="shared" si="361"/>
        <v>0</v>
      </c>
      <c r="CY141" s="757"/>
      <c r="CZ141" s="470">
        <v>17</v>
      </c>
      <c r="DA141" s="595" t="s">
        <v>126</v>
      </c>
      <c r="DB141" s="6" t="s">
        <v>52</v>
      </c>
      <c r="DC141" s="378"/>
      <c r="DD141" s="395">
        <f t="shared" ref="DD141" si="398">DE$12</f>
        <v>387</v>
      </c>
      <c r="DE141" s="410">
        <v>1</v>
      </c>
      <c r="DF141" s="411">
        <f t="shared" ref="DF141" si="399">DC141*DE141/DD141</f>
        <v>0</v>
      </c>
      <c r="DG141" s="439">
        <v>189000</v>
      </c>
      <c r="DH141" s="17"/>
      <c r="DI141" s="21">
        <f t="shared" ref="DI141" si="400">DF141*DG141</f>
        <v>0</v>
      </c>
      <c r="DJ141" s="757"/>
      <c r="DK141" s="614"/>
      <c r="DM141" s="44">
        <f t="shared" si="348"/>
        <v>223429.75999999995</v>
      </c>
    </row>
    <row r="142" spans="1:117" ht="15" customHeight="1">
      <c r="A142" s="620" t="s">
        <v>27</v>
      </c>
      <c r="B142" s="621"/>
      <c r="C142" s="621"/>
      <c r="D142" s="621"/>
      <c r="E142" s="621"/>
      <c r="F142" s="621"/>
      <c r="G142" s="621"/>
      <c r="H142" s="621"/>
      <c r="I142" s="622"/>
      <c r="J142" s="23">
        <f>SUM(J124:J141)</f>
        <v>1313.6835343618511</v>
      </c>
      <c r="K142" s="8"/>
      <c r="M142" s="744" t="s">
        <v>27</v>
      </c>
      <c r="N142" s="745"/>
      <c r="O142" s="745"/>
      <c r="P142" s="745"/>
      <c r="Q142" s="745"/>
      <c r="R142" s="745"/>
      <c r="S142" s="745"/>
      <c r="T142" s="745"/>
      <c r="U142" s="746"/>
      <c r="V142" s="458">
        <f>SUM(V124:V141)</f>
        <v>0</v>
      </c>
      <c r="W142" s="757"/>
      <c r="X142" s="764" t="s">
        <v>27</v>
      </c>
      <c r="Y142" s="765"/>
      <c r="Z142" s="765"/>
      <c r="AA142" s="765"/>
      <c r="AB142" s="765"/>
      <c r="AC142" s="765"/>
      <c r="AD142" s="765"/>
      <c r="AE142" s="765"/>
      <c r="AF142" s="766"/>
      <c r="AG142" s="491">
        <f>SUM(AG124:AG141)</f>
        <v>0</v>
      </c>
      <c r="AH142" s="757"/>
      <c r="AJ142" s="720" t="s">
        <v>27</v>
      </c>
      <c r="AK142" s="720"/>
      <c r="AL142" s="720"/>
      <c r="AM142" s="720"/>
      <c r="AN142" s="720"/>
      <c r="AO142" s="720"/>
      <c r="AP142" s="720"/>
      <c r="AQ142" s="720"/>
      <c r="AR142" s="720"/>
      <c r="AS142" s="523">
        <f>SUM(AS124:AS141)</f>
        <v>5200.0269902912605</v>
      </c>
      <c r="AT142" s="757"/>
      <c r="AU142" s="536"/>
      <c r="AV142" s="735" t="s">
        <v>27</v>
      </c>
      <c r="AW142" s="736"/>
      <c r="AX142" s="736"/>
      <c r="AY142" s="736"/>
      <c r="AZ142" s="736"/>
      <c r="BA142" s="736"/>
      <c r="BB142" s="736"/>
      <c r="BC142" s="736"/>
      <c r="BD142" s="737"/>
      <c r="BE142" s="548">
        <f>SUM(BE124:BE141)</f>
        <v>5200.0269902912605</v>
      </c>
      <c r="BF142" s="757"/>
      <c r="BH142" s="619" t="s">
        <v>27</v>
      </c>
      <c r="BI142" s="619"/>
      <c r="BJ142" s="619"/>
      <c r="BK142" s="619"/>
      <c r="BL142" s="619"/>
      <c r="BM142" s="619"/>
      <c r="BN142" s="619"/>
      <c r="BO142" s="619"/>
      <c r="BP142" s="619"/>
      <c r="BQ142" s="286">
        <f>SUM(BQ124:BQ141)</f>
        <v>5200.0269902912605</v>
      </c>
      <c r="BR142" s="729"/>
      <c r="BS142" s="773" t="s">
        <v>27</v>
      </c>
      <c r="BT142" s="773"/>
      <c r="BU142" s="773"/>
      <c r="BV142" s="773"/>
      <c r="BW142" s="773"/>
      <c r="BX142" s="773"/>
      <c r="BY142" s="773"/>
      <c r="BZ142" s="773"/>
      <c r="CA142" s="773"/>
      <c r="CB142" s="458" t="e">
        <f>SUM(CB124:CB141)</f>
        <v>#DIV/0!</v>
      </c>
      <c r="CC142" s="757"/>
      <c r="CD142" s="780" t="s">
        <v>27</v>
      </c>
      <c r="CE142" s="780"/>
      <c r="CF142" s="780"/>
      <c r="CG142" s="780"/>
      <c r="CH142" s="780"/>
      <c r="CI142" s="780"/>
      <c r="CJ142" s="780"/>
      <c r="CK142" s="780"/>
      <c r="CL142" s="780"/>
      <c r="CM142" s="583">
        <f>SUM(CM124:CM141)</f>
        <v>0</v>
      </c>
      <c r="CN142" s="757"/>
      <c r="CO142" s="784" t="s">
        <v>27</v>
      </c>
      <c r="CP142" s="784"/>
      <c r="CQ142" s="784"/>
      <c r="CR142" s="784"/>
      <c r="CS142" s="784"/>
      <c r="CT142" s="784"/>
      <c r="CU142" s="784"/>
      <c r="CV142" s="784"/>
      <c r="CW142" s="784"/>
      <c r="CX142" s="491">
        <f>SUM(CX124:CX141)</f>
        <v>0</v>
      </c>
      <c r="CY142" s="757"/>
      <c r="CZ142" s="619" t="s">
        <v>27</v>
      </c>
      <c r="DA142" s="619"/>
      <c r="DB142" s="619"/>
      <c r="DC142" s="619"/>
      <c r="DD142" s="619"/>
      <c r="DE142" s="619"/>
      <c r="DF142" s="619"/>
      <c r="DG142" s="619"/>
      <c r="DH142" s="619"/>
      <c r="DI142" s="23">
        <f>SUM(DI124:DI141)</f>
        <v>0</v>
      </c>
      <c r="DJ142" s="757"/>
      <c r="DK142" s="614"/>
      <c r="DL142" s="44"/>
      <c r="DM142" s="23">
        <f>SUM(DM124:DM141)</f>
        <v>2142411.1199999996</v>
      </c>
    </row>
    <row r="143" spans="1:117" ht="15" customHeight="1">
      <c r="A143" s="714" t="s">
        <v>113</v>
      </c>
      <c r="B143" s="715"/>
      <c r="C143" s="715"/>
      <c r="D143" s="715"/>
      <c r="E143" s="715"/>
      <c r="F143" s="715"/>
      <c r="G143" s="715"/>
      <c r="H143" s="715"/>
      <c r="I143" s="716"/>
      <c r="J143" s="28">
        <f>J86+J95+J100+J106+J110+J122+J142</f>
        <v>18682.407313843607</v>
      </c>
      <c r="K143" s="7"/>
      <c r="M143" s="714" t="s">
        <v>113</v>
      </c>
      <c r="N143" s="715"/>
      <c r="O143" s="715"/>
      <c r="P143" s="715"/>
      <c r="Q143" s="715"/>
      <c r="R143" s="715"/>
      <c r="S143" s="715"/>
      <c r="T143" s="715"/>
      <c r="U143" s="716"/>
      <c r="V143" s="449">
        <f>V86+V95+V100+V106+V110+V122+V142</f>
        <v>37025.257864459665</v>
      </c>
      <c r="W143" s="757"/>
      <c r="X143" s="714" t="s">
        <v>113</v>
      </c>
      <c r="Y143" s="715"/>
      <c r="Z143" s="715"/>
      <c r="AA143" s="715"/>
      <c r="AB143" s="715"/>
      <c r="AC143" s="715"/>
      <c r="AD143" s="715"/>
      <c r="AE143" s="715"/>
      <c r="AF143" s="716"/>
      <c r="AG143" s="483">
        <f>AG86+AG95+AG100+AG106+AG110+AG122+AG142</f>
        <v>0</v>
      </c>
      <c r="AH143" s="757"/>
      <c r="AJ143" s="713" t="s">
        <v>113</v>
      </c>
      <c r="AK143" s="713"/>
      <c r="AL143" s="713"/>
      <c r="AM143" s="713"/>
      <c r="AN143" s="713"/>
      <c r="AO143" s="713"/>
      <c r="AP143" s="713"/>
      <c r="AQ143" s="713"/>
      <c r="AR143" s="713"/>
      <c r="AS143" s="513">
        <f>AS86+AS95+AS100+AS106+AS110+AS122+AS142</f>
        <v>42999.071262517922</v>
      </c>
      <c r="AT143" s="757"/>
      <c r="AU143" s="7"/>
      <c r="AV143" s="714" t="s">
        <v>113</v>
      </c>
      <c r="AW143" s="715"/>
      <c r="AX143" s="715"/>
      <c r="AY143" s="715"/>
      <c r="AZ143" s="715"/>
      <c r="BA143" s="715"/>
      <c r="BB143" s="715"/>
      <c r="BC143" s="715"/>
      <c r="BD143" s="716"/>
      <c r="BE143" s="539">
        <f>BE86+BE95+BE100+BE106+BE110+BE122+BE142</f>
        <v>43839.97092715693</v>
      </c>
      <c r="BF143" s="757"/>
      <c r="BH143" s="713" t="s">
        <v>113</v>
      </c>
      <c r="BI143" s="713"/>
      <c r="BJ143" s="713"/>
      <c r="BK143" s="713"/>
      <c r="BL143" s="713"/>
      <c r="BM143" s="713"/>
      <c r="BN143" s="713"/>
      <c r="BO143" s="713"/>
      <c r="BP143" s="713"/>
      <c r="BQ143" s="169">
        <f>BQ86+BQ95+BQ100+BQ106+BQ110+BQ122+BQ142</f>
        <v>43817.739527660779</v>
      </c>
      <c r="BR143" s="729"/>
      <c r="BS143" s="713" t="s">
        <v>113</v>
      </c>
      <c r="BT143" s="713"/>
      <c r="BU143" s="713"/>
      <c r="BV143" s="713"/>
      <c r="BW143" s="713"/>
      <c r="BX143" s="713"/>
      <c r="BY143" s="713"/>
      <c r="BZ143" s="713"/>
      <c r="CA143" s="713"/>
      <c r="CB143" s="449" t="e">
        <f>CB86+CB95+CB100+CB106+CB110+CB122+CB142</f>
        <v>#DIV/0!</v>
      </c>
      <c r="CC143" s="757"/>
      <c r="CD143" s="713" t="s">
        <v>113</v>
      </c>
      <c r="CE143" s="713"/>
      <c r="CF143" s="713"/>
      <c r="CG143" s="713"/>
      <c r="CH143" s="713"/>
      <c r="CI143" s="713"/>
      <c r="CJ143" s="713"/>
      <c r="CK143" s="713"/>
      <c r="CL143" s="713"/>
      <c r="CM143" s="575">
        <f>CM86+CM95+CM100+CM106+CM110+CM122+CM142</f>
        <v>6321.369203319914</v>
      </c>
      <c r="CN143" s="757"/>
      <c r="CO143" s="713" t="s">
        <v>113</v>
      </c>
      <c r="CP143" s="713"/>
      <c r="CQ143" s="713"/>
      <c r="CR143" s="713"/>
      <c r="CS143" s="713"/>
      <c r="CT143" s="713"/>
      <c r="CU143" s="713"/>
      <c r="CV143" s="713"/>
      <c r="CW143" s="713"/>
      <c r="CX143" s="483">
        <f>CX86+CX95+CX100+CX106+CX110+CX122+CX142</f>
        <v>6321.369203319914</v>
      </c>
      <c r="CY143" s="757"/>
      <c r="CZ143" s="713" t="s">
        <v>113</v>
      </c>
      <c r="DA143" s="713"/>
      <c r="DB143" s="713"/>
      <c r="DC143" s="713"/>
      <c r="DD143" s="713"/>
      <c r="DE143" s="713"/>
      <c r="DF143" s="713"/>
      <c r="DG143" s="713"/>
      <c r="DH143" s="713"/>
      <c r="DI143" s="28">
        <f>DI86+DI95+DI100+DI106+DI110+DI122+DI142</f>
        <v>0</v>
      </c>
      <c r="DJ143" s="757"/>
      <c r="DK143" s="614"/>
      <c r="DL143" s="44"/>
      <c r="DM143" s="28" t="e">
        <f>DM86+DM95+DM100+DM106+DM110+DM122+DM142</f>
        <v>#DIV/0!</v>
      </c>
    </row>
    <row r="144" spans="1:117" ht="15" customHeight="1">
      <c r="A144" s="714" t="s">
        <v>114</v>
      </c>
      <c r="B144" s="715"/>
      <c r="C144" s="715"/>
      <c r="D144" s="715"/>
      <c r="E144" s="715"/>
      <c r="F144" s="715"/>
      <c r="G144" s="715"/>
      <c r="H144" s="715"/>
      <c r="I144" s="716"/>
      <c r="J144" s="28">
        <f>J143+J78</f>
        <v>842072.73519537912</v>
      </c>
      <c r="M144" s="714" t="s">
        <v>114</v>
      </c>
      <c r="N144" s="715"/>
      <c r="O144" s="715"/>
      <c r="P144" s="715"/>
      <c r="Q144" s="715"/>
      <c r="R144" s="715"/>
      <c r="S144" s="715"/>
      <c r="T144" s="715"/>
      <c r="U144" s="716"/>
      <c r="V144" s="449">
        <f>V143+V78</f>
        <v>61032.514674723818</v>
      </c>
      <c r="W144" s="757"/>
      <c r="X144" s="714" t="s">
        <v>114</v>
      </c>
      <c r="Y144" s="715"/>
      <c r="Z144" s="715"/>
      <c r="AA144" s="715"/>
      <c r="AB144" s="715"/>
      <c r="AC144" s="715"/>
      <c r="AD144" s="715"/>
      <c r="AE144" s="715"/>
      <c r="AF144" s="716"/>
      <c r="AG144" s="483">
        <f>AG143+AG78</f>
        <v>39.722871518658785</v>
      </c>
      <c r="AH144" s="757"/>
      <c r="AJ144" s="714" t="s">
        <v>114</v>
      </c>
      <c r="AK144" s="715"/>
      <c r="AL144" s="715"/>
      <c r="AM144" s="715"/>
      <c r="AN144" s="715"/>
      <c r="AO144" s="715"/>
      <c r="AP144" s="715"/>
      <c r="AQ144" s="715"/>
      <c r="AR144" s="716"/>
      <c r="AS144" s="513">
        <f>AS143+AS78</f>
        <v>97281.729733407206</v>
      </c>
      <c r="AT144" s="757"/>
      <c r="AV144" s="714" t="s">
        <v>114</v>
      </c>
      <c r="AW144" s="715"/>
      <c r="AX144" s="715"/>
      <c r="AY144" s="715"/>
      <c r="AZ144" s="715"/>
      <c r="BA144" s="715"/>
      <c r="BB144" s="715"/>
      <c r="BC144" s="715"/>
      <c r="BD144" s="716"/>
      <c r="BE144" s="539">
        <f>BE143+BE78</f>
        <v>99684.563732410432</v>
      </c>
      <c r="BF144" s="757"/>
      <c r="BH144" s="713" t="s">
        <v>114</v>
      </c>
      <c r="BI144" s="713"/>
      <c r="BJ144" s="713"/>
      <c r="BK144" s="713"/>
      <c r="BL144" s="713"/>
      <c r="BM144" s="713"/>
      <c r="BN144" s="713"/>
      <c r="BO144" s="713"/>
      <c r="BP144" s="713"/>
      <c r="BQ144" s="169">
        <f>BQ143+BQ78</f>
        <v>98592.194086030519</v>
      </c>
      <c r="BR144" s="730"/>
      <c r="BS144" s="713" t="s">
        <v>114</v>
      </c>
      <c r="BT144" s="713"/>
      <c r="BU144" s="713"/>
      <c r="BV144" s="713"/>
      <c r="BW144" s="713"/>
      <c r="BX144" s="713"/>
      <c r="BY144" s="713"/>
      <c r="BZ144" s="713"/>
      <c r="CA144" s="713"/>
      <c r="CB144" s="570" t="e">
        <f>CB143+CB78</f>
        <v>#DIV/0!</v>
      </c>
      <c r="CC144" s="757"/>
      <c r="CD144" s="713" t="s">
        <v>114</v>
      </c>
      <c r="CE144" s="713"/>
      <c r="CF144" s="713"/>
      <c r="CG144" s="713"/>
      <c r="CH144" s="713"/>
      <c r="CI144" s="713"/>
      <c r="CJ144" s="713"/>
      <c r="CK144" s="713"/>
      <c r="CL144" s="713"/>
      <c r="CM144" s="592">
        <f>CM143+CM78</f>
        <v>74114.015561182066</v>
      </c>
      <c r="CN144" s="757"/>
      <c r="CO144" s="713" t="s">
        <v>114</v>
      </c>
      <c r="CP144" s="713"/>
      <c r="CQ144" s="713"/>
      <c r="CR144" s="713"/>
      <c r="CS144" s="713"/>
      <c r="CT144" s="713"/>
      <c r="CU144" s="713"/>
      <c r="CV144" s="713"/>
      <c r="CW144" s="713"/>
      <c r="CX144" s="594">
        <f>CX143+CX78</f>
        <v>50911.325281182049</v>
      </c>
      <c r="CY144" s="757"/>
      <c r="CZ144" s="713" t="s">
        <v>114</v>
      </c>
      <c r="DA144" s="713"/>
      <c r="DB144" s="713"/>
      <c r="DC144" s="713"/>
      <c r="DD144" s="713"/>
      <c r="DE144" s="713"/>
      <c r="DF144" s="713"/>
      <c r="DG144" s="713"/>
      <c r="DH144" s="713"/>
      <c r="DI144" s="70">
        <f>DI143+DI78</f>
        <v>0</v>
      </c>
      <c r="DJ144" s="757"/>
      <c r="DK144" s="614"/>
      <c r="DL144" s="44"/>
      <c r="DM144" s="70" t="e">
        <f>DM143+DM78</f>
        <v>#DIV/0!</v>
      </c>
    </row>
    <row r="145" spans="9:119" ht="25.5" customHeight="1">
      <c r="J145" s="44">
        <f>J144*E141</f>
        <v>600397860.1943053</v>
      </c>
      <c r="Q145" s="141"/>
      <c r="R145" s="141"/>
      <c r="S145" s="141"/>
      <c r="V145" s="111">
        <f>V144*Q141</f>
        <v>3234723.2777603623</v>
      </c>
      <c r="W145" s="56"/>
      <c r="AB145" s="141"/>
      <c r="AC145" s="141"/>
      <c r="AG145" s="111">
        <f>AG144*AB141</f>
        <v>1867054.4071200001</v>
      </c>
      <c r="AH145" s="56"/>
      <c r="AN145" s="141"/>
      <c r="AO145" s="141"/>
      <c r="AP145" s="141"/>
      <c r="AS145" s="111">
        <f>AS144*AN141</f>
        <v>16246048.865479004</v>
      </c>
      <c r="AZ145" s="141"/>
      <c r="BA145" s="141"/>
      <c r="BB145" s="141"/>
      <c r="BE145" s="111">
        <f>BE144*AZ141</f>
        <v>19637859.055284854</v>
      </c>
      <c r="BQ145" s="111">
        <f>BQ144*BL141</f>
        <v>4732425.3161294647</v>
      </c>
      <c r="BW145" s="141"/>
      <c r="BX145" s="141"/>
      <c r="BY145" s="141"/>
      <c r="CB145" s="111" t="e">
        <f>CB144*BW141</f>
        <v>#DIV/0!</v>
      </c>
      <c r="CC145" s="56"/>
      <c r="CH145" s="141"/>
      <c r="CI145" s="141"/>
      <c r="CJ145" s="141"/>
      <c r="CK145" s="141"/>
      <c r="CM145" s="111">
        <f>CM144*CH141</f>
        <v>1334052.2801012772</v>
      </c>
      <c r="CN145" s="56"/>
      <c r="CS145" s="141"/>
      <c r="CT145" s="141"/>
      <c r="CU145" s="141"/>
      <c r="CX145" s="111">
        <f>CX144*CS141</f>
        <v>203645.3011247282</v>
      </c>
      <c r="CY145" s="56"/>
      <c r="DD145" s="141"/>
      <c r="DE145" s="141"/>
      <c r="DF145" s="141"/>
      <c r="DG145" s="141"/>
      <c r="DI145" s="111">
        <f>DI144*DE66</f>
        <v>0</v>
      </c>
      <c r="DJ145" s="56"/>
      <c r="DK145" s="56"/>
      <c r="DL145" s="44"/>
    </row>
    <row r="146" spans="9:119" ht="21" customHeight="1">
      <c r="I146" s="56">
        <f>J146/E141</f>
        <v>52834.396914446006</v>
      </c>
      <c r="J146" s="44">
        <v>37670925</v>
      </c>
      <c r="Q146" s="141"/>
      <c r="R146" s="141"/>
      <c r="S146" s="141"/>
      <c r="V146" s="44">
        <f>57036383.49-1900000-700000</f>
        <v>54436383.490000002</v>
      </c>
      <c r="AB146" s="141"/>
      <c r="AC146" s="141"/>
      <c r="AG146" s="44">
        <f>57036383.49-1900000-700000</f>
        <v>54436383.490000002</v>
      </c>
      <c r="AN146" s="141"/>
      <c r="AO146" s="141"/>
      <c r="AP146" s="141"/>
      <c r="AS146" s="44">
        <f>57036383.49-1900000-700000</f>
        <v>54436383.490000002</v>
      </c>
      <c r="AZ146" s="141"/>
      <c r="BA146" s="141"/>
      <c r="BB146" s="141"/>
      <c r="BE146" s="44">
        <f>57036383.49-1900000-700000</f>
        <v>54436383.490000002</v>
      </c>
      <c r="BQ146" s="44">
        <f>57036383.49-1900000-700000</f>
        <v>54436383.490000002</v>
      </c>
      <c r="BW146" s="141"/>
      <c r="BX146" s="141"/>
      <c r="BY146" s="141"/>
      <c r="CB146" s="44"/>
      <c r="CH146" s="141"/>
      <c r="CI146" s="141"/>
      <c r="CJ146" s="141"/>
      <c r="CK146" s="141"/>
      <c r="CM146" s="44">
        <f>57036383.49-1900000-700000</f>
        <v>54436383.490000002</v>
      </c>
      <c r="CS146" s="141"/>
      <c r="CT146" s="141"/>
      <c r="CU146" s="141"/>
      <c r="CX146" s="44"/>
      <c r="DD146" s="141"/>
      <c r="DE146" s="141"/>
      <c r="DF146" s="141"/>
      <c r="DG146" s="141"/>
      <c r="DI146" s="44"/>
      <c r="DL146" s="56">
        <f>CX144*CS141+CM144*CH141+BQ144*BL141+BE144*AZ141+AS144*AN141+AG144*AB141+V144*Q141</f>
        <v>47255808.502999693</v>
      </c>
      <c r="DM146" s="79">
        <f>53306806.6-1491508-4559490.1</f>
        <v>47255808.5</v>
      </c>
    </row>
    <row r="147" spans="9:119" ht="15" customHeight="1">
      <c r="J147" s="56">
        <f>J145-J146</f>
        <v>562726935.1943053</v>
      </c>
      <c r="Q147" s="141"/>
      <c r="R147" s="141"/>
      <c r="S147" s="141"/>
      <c r="V147" s="56">
        <f>V145-V146</f>
        <v>-51201660.212239638</v>
      </c>
      <c r="AB147" s="141"/>
      <c r="AC147" s="141"/>
      <c r="AG147" s="56">
        <f>AG145-AG146</f>
        <v>-52569329.082880005</v>
      </c>
      <c r="AN147" s="141"/>
      <c r="AO147" s="141"/>
      <c r="AP147" s="141"/>
      <c r="AS147" s="56">
        <f>AS145-AS146</f>
        <v>-38190334.624521002</v>
      </c>
      <c r="AZ147" s="141"/>
      <c r="BA147" s="141"/>
      <c r="BB147" s="141"/>
      <c r="BE147" s="56">
        <f>BE145-BE146</f>
        <v>-34798524.434715152</v>
      </c>
      <c r="BQ147" s="56">
        <f>BQ145-BQ146</f>
        <v>-49703958.173870534</v>
      </c>
      <c r="BW147" s="141"/>
      <c r="BX147" s="141"/>
      <c r="BY147" s="141"/>
      <c r="CB147" s="56" t="e">
        <f>CB145-CB146</f>
        <v>#DIV/0!</v>
      </c>
      <c r="CH147" s="141"/>
      <c r="CI147" s="141"/>
      <c r="CJ147" s="141"/>
      <c r="CK147" s="141"/>
      <c r="CM147" s="56">
        <f>CM145-CM146</f>
        <v>-53102331.209898725</v>
      </c>
      <c r="CS147" s="141"/>
      <c r="CT147" s="141"/>
      <c r="CU147" s="141"/>
      <c r="CX147" s="56"/>
      <c r="DD147" s="141"/>
      <c r="DE147" s="141"/>
      <c r="DF147" s="141"/>
      <c r="DG147" s="141"/>
      <c r="DI147" s="56" t="e">
        <f>DI144*DE66+CX144*CS141+CM144*CH141+CB144*BW141+BQ144*BL141+BE144*AZ141+AS144*AN141+AG144*AB141+V144*Q141</f>
        <v>#DIV/0!</v>
      </c>
      <c r="DM147" s="44">
        <f>DM146-DL146</f>
        <v>-2.9996931552886963E-3</v>
      </c>
    </row>
    <row r="148" spans="9:119" ht="20.25" customHeight="1">
      <c r="Q148" s="141"/>
      <c r="R148" s="141"/>
      <c r="S148" s="141"/>
      <c r="AB148" s="141"/>
      <c r="AC148" s="141"/>
      <c r="AN148" s="141"/>
      <c r="AO148" s="141"/>
      <c r="AP148" s="141"/>
      <c r="AZ148" s="141"/>
      <c r="BA148" s="141"/>
      <c r="BB148" s="141"/>
      <c r="BW148" s="141"/>
      <c r="BX148" s="141"/>
      <c r="BY148" s="141"/>
      <c r="CH148" s="141"/>
      <c r="CI148" s="141"/>
      <c r="CJ148" s="141"/>
      <c r="CK148" s="141"/>
      <c r="CS148" s="141"/>
      <c r="CT148" s="141"/>
      <c r="CU148" s="141"/>
      <c r="DD148" s="141"/>
      <c r="DE148" s="141"/>
      <c r="DF148" s="141"/>
      <c r="DG148" s="141"/>
      <c r="DI148" s="12">
        <v>45031806.130000003</v>
      </c>
    </row>
    <row r="149" spans="9:119" ht="15.75" customHeight="1">
      <c r="Q149" s="141"/>
      <c r="R149" s="141"/>
      <c r="S149" s="141"/>
      <c r="AB149" s="141"/>
      <c r="AC149" s="141"/>
      <c r="AN149" s="141"/>
      <c r="AO149" s="141"/>
      <c r="AP149" s="141"/>
      <c r="AZ149" s="141"/>
      <c r="BA149" s="141"/>
      <c r="BB149" s="141"/>
      <c r="BW149" s="141"/>
      <c r="BX149" s="141"/>
      <c r="BY149" s="141"/>
      <c r="CH149" s="141"/>
      <c r="CI149" s="141"/>
      <c r="CJ149" s="141"/>
      <c r="CK149" s="141"/>
      <c r="CL149" s="12">
        <v>3937216.71</v>
      </c>
      <c r="CM149" s="12">
        <v>42270396.710000001</v>
      </c>
      <c r="CS149" s="141"/>
      <c r="CT149" s="141"/>
      <c r="CU149" s="141"/>
      <c r="DD149" s="141"/>
      <c r="DE149" s="141"/>
      <c r="DF149" s="141"/>
      <c r="DG149" s="141"/>
      <c r="DH149" s="44">
        <v>3937216.71</v>
      </c>
      <c r="DI149" s="596" t="e">
        <f>DI148-DI147</f>
        <v>#DIV/0!</v>
      </c>
    </row>
    <row r="150" spans="9:119" ht="18" customHeight="1">
      <c r="L150" s="104">
        <v>211.21299999999999</v>
      </c>
      <c r="Q150" s="141"/>
      <c r="R150" s="141"/>
      <c r="S150" s="141"/>
      <c r="AB150" s="141"/>
      <c r="AC150" s="141"/>
      <c r="AN150" s="141"/>
      <c r="AO150" s="141"/>
      <c r="AP150" s="141"/>
      <c r="AZ150" s="141"/>
      <c r="BA150" s="141"/>
      <c r="BB150" s="141"/>
      <c r="BW150" s="141"/>
      <c r="BX150" s="141"/>
      <c r="BY150" s="141"/>
      <c r="CH150" s="141"/>
      <c r="CI150" s="141"/>
      <c r="CJ150" s="141"/>
      <c r="CK150" s="141"/>
      <c r="CM150" s="12">
        <f>CM149-CL149</f>
        <v>38333180</v>
      </c>
      <c r="CS150" s="141"/>
      <c r="CT150" s="141"/>
      <c r="CU150" s="141"/>
      <c r="DD150" s="141"/>
      <c r="DE150" s="141"/>
      <c r="DF150" s="141"/>
      <c r="DG150" s="141"/>
    </row>
    <row r="151" spans="9:119" ht="16.5" customHeight="1">
      <c r="L151" s="104">
        <v>212</v>
      </c>
      <c r="Q151" s="141"/>
      <c r="R151" s="141"/>
      <c r="S151" s="141"/>
      <c r="AB151" s="141"/>
      <c r="AC151" s="141"/>
      <c r="AN151" s="141"/>
      <c r="AO151" s="141"/>
      <c r="AP151" s="141"/>
      <c r="AZ151" s="141"/>
      <c r="BA151" s="141"/>
      <c r="BB151" s="141"/>
      <c r="BW151" s="141"/>
      <c r="BX151" s="141"/>
      <c r="BY151" s="141"/>
      <c r="CH151" s="141"/>
      <c r="CI151" s="141"/>
      <c r="CJ151" s="141"/>
      <c r="CK151" s="141"/>
      <c r="CS151" s="141"/>
      <c r="CT151" s="141"/>
      <c r="CU151" s="141"/>
      <c r="DD151" s="141"/>
      <c r="DE151" s="141"/>
      <c r="DF151" s="141"/>
      <c r="DG151" s="141"/>
    </row>
    <row r="152" spans="9:119" ht="19.5" customHeight="1">
      <c r="L152" s="104">
        <v>221</v>
      </c>
      <c r="Q152" s="141"/>
      <c r="R152" s="141"/>
      <c r="S152" s="141"/>
      <c r="AB152" s="141"/>
      <c r="AC152" s="141"/>
      <c r="AF152" s="12">
        <v>3.8</v>
      </c>
      <c r="AG152" s="12">
        <v>281</v>
      </c>
      <c r="AN152" s="141"/>
      <c r="AO152" s="141"/>
      <c r="AP152" s="141"/>
      <c r="AZ152" s="141"/>
      <c r="BA152" s="141"/>
      <c r="BB152" s="141"/>
      <c r="BW152" s="141"/>
      <c r="BX152" s="141"/>
      <c r="BY152" s="141"/>
      <c r="CH152" s="141"/>
      <c r="CI152" s="141"/>
      <c r="CJ152" s="141"/>
      <c r="CK152" s="141"/>
      <c r="CS152" s="141"/>
      <c r="CT152" s="141"/>
      <c r="CU152" s="141"/>
      <c r="CX152" s="56"/>
      <c r="DD152" s="141"/>
      <c r="DE152" s="141"/>
      <c r="DF152" s="141"/>
      <c r="DG152" s="141"/>
      <c r="DI152" s="56"/>
    </row>
    <row r="153" spans="9:119" ht="18.75" customHeight="1">
      <c r="L153" s="104">
        <v>222</v>
      </c>
      <c r="Q153" s="141"/>
      <c r="R153" s="141"/>
      <c r="S153" s="141"/>
      <c r="AB153" s="141"/>
      <c r="AC153" s="141"/>
      <c r="AE153" s="12" t="s">
        <v>171</v>
      </c>
      <c r="AF153" s="12">
        <f>AF152*18</f>
        <v>68.399999999999991</v>
      </c>
      <c r="AG153" s="12">
        <f>AG152/15</f>
        <v>18.733333333333334</v>
      </c>
      <c r="AH153" s="12" t="s">
        <v>172</v>
      </c>
      <c r="AN153" s="141"/>
      <c r="AO153" s="141"/>
      <c r="AP153" s="141"/>
      <c r="AZ153" s="141"/>
      <c r="BA153" s="141"/>
      <c r="BB153" s="141"/>
      <c r="BW153" s="141"/>
      <c r="BX153" s="141"/>
      <c r="BY153" s="141"/>
      <c r="CH153" s="141"/>
      <c r="CI153" s="141"/>
      <c r="CJ153" s="141"/>
      <c r="CK153" s="141"/>
      <c r="CS153" s="141"/>
      <c r="CT153" s="141"/>
      <c r="CU153" s="141"/>
      <c r="DD153" s="141"/>
      <c r="DE153" s="141"/>
      <c r="DF153" s="141"/>
      <c r="DG153" s="141"/>
    </row>
    <row r="154" spans="9:119" ht="16.5" customHeight="1">
      <c r="L154" s="104">
        <v>223</v>
      </c>
      <c r="Q154" s="141"/>
      <c r="R154" s="141"/>
      <c r="S154" s="141"/>
      <c r="AB154" s="141"/>
      <c r="AC154" s="141"/>
      <c r="AF154" s="12">
        <v>34</v>
      </c>
      <c r="AG154" s="12">
        <f>AG153*34</f>
        <v>636.93333333333339</v>
      </c>
      <c r="AN154" s="141"/>
      <c r="AO154" s="141"/>
      <c r="AP154" s="141"/>
      <c r="AZ154" s="141"/>
      <c r="BA154" s="141"/>
      <c r="BB154" s="141"/>
      <c r="BW154" s="141"/>
      <c r="BX154" s="141"/>
      <c r="BY154" s="141"/>
      <c r="CH154" s="141"/>
      <c r="CI154" s="141"/>
      <c r="CJ154" s="141"/>
      <c r="CK154" s="141"/>
      <c r="CS154" s="141"/>
      <c r="CT154" s="141"/>
      <c r="CU154" s="141"/>
      <c r="DD154" s="141"/>
      <c r="DE154" s="141"/>
      <c r="DF154" s="141"/>
      <c r="DG154" s="141"/>
    </row>
    <row r="155" spans="9:119" ht="19.5" customHeight="1">
      <c r="L155" s="104">
        <v>225</v>
      </c>
      <c r="Q155" s="141"/>
      <c r="R155" s="141"/>
      <c r="S155" s="141"/>
      <c r="AB155" s="141"/>
      <c r="AC155" s="141"/>
      <c r="AF155" s="12">
        <f>AF153*AF154/AG153*AG152</f>
        <v>34884</v>
      </c>
      <c r="AG155" s="12">
        <f>AG154*18</f>
        <v>11464.800000000001</v>
      </c>
      <c r="AN155" s="141"/>
      <c r="AO155" s="141"/>
      <c r="AP155" s="141"/>
      <c r="AZ155" s="141"/>
      <c r="BA155" s="141"/>
      <c r="BB155" s="141"/>
      <c r="BW155" s="141"/>
      <c r="BX155" s="141"/>
      <c r="BY155" s="141"/>
      <c r="CH155" s="141"/>
      <c r="CI155" s="141"/>
      <c r="CJ155" s="141"/>
      <c r="CK155" s="141"/>
      <c r="CS155" s="141"/>
      <c r="CT155" s="141"/>
      <c r="CU155" s="141"/>
      <c r="DD155" s="141"/>
      <c r="DE155" s="141"/>
      <c r="DF155" s="141"/>
      <c r="DG155" s="141"/>
      <c r="DO155" s="93"/>
    </row>
    <row r="156" spans="9:119" ht="17.25" customHeight="1">
      <c r="L156" s="104">
        <v>226</v>
      </c>
      <c r="Q156" s="141"/>
      <c r="R156" s="141"/>
      <c r="S156" s="141"/>
      <c r="AB156" s="141"/>
      <c r="AC156" s="141"/>
      <c r="AN156" s="141"/>
      <c r="AO156" s="141"/>
      <c r="AP156" s="141"/>
      <c r="AZ156" s="141"/>
      <c r="BA156" s="141"/>
      <c r="BB156" s="141"/>
      <c r="BW156" s="141"/>
      <c r="BX156" s="141"/>
      <c r="BY156" s="141"/>
      <c r="CH156" s="141"/>
      <c r="CI156" s="141"/>
      <c r="CJ156" s="141"/>
      <c r="CK156" s="141"/>
      <c r="CS156" s="141"/>
      <c r="CT156" s="141"/>
      <c r="CU156" s="141"/>
      <c r="DD156" s="141"/>
      <c r="DE156" s="141"/>
      <c r="DF156" s="141"/>
      <c r="DG156" s="141"/>
    </row>
    <row r="157" spans="9:119" ht="21" customHeight="1">
      <c r="L157" s="104">
        <v>290</v>
      </c>
      <c r="Q157" s="141"/>
      <c r="R157" s="141"/>
      <c r="S157" s="141"/>
      <c r="AB157" s="141"/>
      <c r="AC157" s="141"/>
      <c r="AN157" s="141"/>
      <c r="AO157" s="141"/>
      <c r="AP157" s="141"/>
      <c r="AZ157" s="141"/>
      <c r="BA157" s="141"/>
      <c r="BB157" s="141"/>
      <c r="BW157" s="141"/>
      <c r="BX157" s="141"/>
      <c r="BY157" s="141"/>
      <c r="CH157" s="141"/>
      <c r="CI157" s="141"/>
      <c r="CJ157" s="141"/>
      <c r="CK157" s="141"/>
      <c r="CS157" s="141"/>
      <c r="CT157" s="141"/>
      <c r="CU157" s="141"/>
      <c r="DD157" s="141"/>
      <c r="DE157" s="141"/>
      <c r="DF157" s="141"/>
      <c r="DG157" s="141"/>
    </row>
    <row r="158" spans="9:119" ht="13.5" customHeight="1">
      <c r="L158" s="104">
        <v>340</v>
      </c>
      <c r="Q158" s="141"/>
      <c r="R158" s="141"/>
      <c r="S158" s="141"/>
      <c r="AB158" s="141"/>
      <c r="AC158" s="141"/>
      <c r="AN158" s="141"/>
      <c r="AO158" s="141"/>
      <c r="AP158" s="141"/>
      <c r="AZ158" s="141"/>
      <c r="BA158" s="141"/>
      <c r="BB158" s="141"/>
      <c r="BW158" s="141"/>
      <c r="BX158" s="141"/>
      <c r="BY158" s="141"/>
      <c r="CH158" s="141"/>
      <c r="CI158" s="141"/>
      <c r="CJ158" s="141"/>
      <c r="CK158" s="141"/>
      <c r="CS158" s="141"/>
      <c r="CT158" s="141"/>
      <c r="CU158" s="141"/>
      <c r="DD158" s="141"/>
      <c r="DE158" s="141"/>
      <c r="DF158" s="141"/>
      <c r="DG158" s="141"/>
    </row>
    <row r="159" spans="9:119" ht="21" customHeight="1">
      <c r="L159" s="104" t="s">
        <v>121</v>
      </c>
      <c r="Q159" s="141"/>
      <c r="R159" s="141"/>
      <c r="S159" s="141"/>
      <c r="AB159" s="141"/>
      <c r="AC159" s="141"/>
      <c r="AN159" s="141"/>
      <c r="AO159" s="141"/>
      <c r="AP159" s="141"/>
      <c r="AZ159" s="141"/>
      <c r="BA159" s="141"/>
      <c r="BB159" s="141"/>
      <c r="BW159" s="141"/>
      <c r="BX159" s="141"/>
      <c r="BY159" s="141"/>
      <c r="CH159" s="141"/>
      <c r="CI159" s="141"/>
      <c r="CJ159" s="141"/>
      <c r="CK159" s="141"/>
      <c r="CS159" s="141"/>
      <c r="CT159" s="141"/>
      <c r="CU159" s="141"/>
      <c r="DD159" s="141"/>
      <c r="DE159" s="141"/>
      <c r="DF159" s="141"/>
      <c r="DG159" s="141"/>
    </row>
    <row r="160" spans="9:119" ht="12" customHeight="1">
      <c r="Q160" s="141"/>
      <c r="R160" s="141"/>
      <c r="S160" s="141"/>
      <c r="AB160" s="141"/>
      <c r="AC160" s="141"/>
      <c r="AN160" s="141"/>
      <c r="AO160" s="141"/>
      <c r="AP160" s="141"/>
      <c r="AZ160" s="141"/>
      <c r="BA160" s="141"/>
      <c r="BB160" s="141"/>
      <c r="BW160" s="141"/>
      <c r="BX160" s="141"/>
      <c r="BY160" s="141"/>
      <c r="CH160" s="141"/>
      <c r="CI160" s="141"/>
      <c r="CJ160" s="141"/>
      <c r="CK160" s="141"/>
      <c r="CS160" s="141"/>
      <c r="CT160" s="141"/>
      <c r="CU160" s="141"/>
      <c r="DD160" s="141"/>
      <c r="DE160" s="141"/>
      <c r="DF160" s="141"/>
      <c r="DG160" s="141"/>
    </row>
    <row r="161" spans="17:111" ht="31.5" customHeight="1">
      <c r="Q161" s="141"/>
      <c r="R161" s="141"/>
      <c r="S161" s="141"/>
      <c r="AB161" s="141"/>
      <c r="AC161" s="141"/>
      <c r="AN161" s="141"/>
      <c r="AO161" s="141"/>
      <c r="AP161" s="141"/>
      <c r="AZ161" s="141"/>
      <c r="BA161" s="141"/>
      <c r="BB161" s="141"/>
      <c r="BW161" s="141"/>
      <c r="BX161" s="141"/>
      <c r="BY161" s="141"/>
      <c r="CH161" s="141"/>
      <c r="CI161" s="141"/>
      <c r="CJ161" s="141"/>
      <c r="CK161" s="141"/>
      <c r="CS161" s="141"/>
      <c r="CT161" s="141"/>
      <c r="CU161" s="141"/>
      <c r="DD161" s="141"/>
      <c r="DE161" s="141"/>
      <c r="DF161" s="141"/>
      <c r="DG161" s="141"/>
    </row>
    <row r="162" spans="17:111" ht="27" customHeight="1">
      <c r="Q162" s="141"/>
      <c r="R162" s="141"/>
      <c r="S162" s="141"/>
      <c r="AB162" s="141"/>
      <c r="AC162" s="141"/>
      <c r="AN162" s="141"/>
      <c r="AO162" s="141"/>
      <c r="AP162" s="141"/>
      <c r="AZ162" s="141"/>
      <c r="BA162" s="141"/>
      <c r="BB162" s="141"/>
      <c r="BW162" s="141"/>
      <c r="BX162" s="141"/>
      <c r="BY162" s="141"/>
      <c r="CH162" s="141"/>
      <c r="CI162" s="141"/>
      <c r="CJ162" s="141"/>
      <c r="CK162" s="141"/>
      <c r="CS162" s="141"/>
      <c r="CT162" s="141"/>
      <c r="CU162" s="141"/>
      <c r="DD162" s="141"/>
      <c r="DE162" s="141"/>
      <c r="DF162" s="141"/>
      <c r="DG162" s="141"/>
    </row>
    <row r="163" spans="17:111" ht="22.5" customHeight="1">
      <c r="Q163" s="141"/>
      <c r="R163" s="141"/>
      <c r="S163" s="141"/>
      <c r="AB163" s="141"/>
      <c r="AC163" s="141"/>
      <c r="AN163" s="141"/>
      <c r="AO163" s="141"/>
      <c r="AP163" s="141"/>
      <c r="AZ163" s="141"/>
      <c r="BA163" s="141"/>
      <c r="BB163" s="141"/>
      <c r="BW163" s="141"/>
      <c r="BX163" s="141"/>
      <c r="BY163" s="141"/>
      <c r="CH163" s="141"/>
      <c r="CI163" s="141"/>
      <c r="CJ163" s="141"/>
      <c r="CK163" s="141"/>
      <c r="CS163" s="141"/>
      <c r="CT163" s="141"/>
      <c r="CU163" s="141"/>
      <c r="DD163" s="141"/>
      <c r="DE163" s="141"/>
      <c r="DF163" s="141"/>
      <c r="DG163" s="141"/>
    </row>
    <row r="164" spans="17:111">
      <c r="Q164" s="141"/>
      <c r="R164" s="141"/>
      <c r="S164" s="141"/>
      <c r="AB164" s="141"/>
      <c r="AC164" s="141"/>
      <c r="AN164" s="141"/>
      <c r="AO164" s="141"/>
      <c r="AP164" s="141"/>
      <c r="AZ164" s="141"/>
      <c r="BA164" s="141"/>
      <c r="BB164" s="141"/>
      <c r="BW164" s="141"/>
      <c r="BX164" s="141"/>
      <c r="BY164" s="141"/>
      <c r="CH164" s="141"/>
      <c r="CI164" s="141"/>
      <c r="CJ164" s="141"/>
      <c r="CK164" s="141"/>
      <c r="CS164" s="141"/>
      <c r="CT164" s="141"/>
      <c r="CU164" s="141"/>
      <c r="DD164" s="141"/>
      <c r="DE164" s="141"/>
      <c r="DF164" s="141"/>
      <c r="DG164" s="141"/>
    </row>
    <row r="165" spans="17:111">
      <c r="Q165" s="141"/>
      <c r="R165" s="141"/>
      <c r="S165" s="141"/>
      <c r="AB165" s="141"/>
      <c r="AC165" s="141"/>
      <c r="AN165" s="141"/>
      <c r="AO165" s="141"/>
      <c r="AP165" s="141"/>
      <c r="AZ165" s="141"/>
      <c r="BA165" s="141"/>
      <c r="BB165" s="141"/>
      <c r="BW165" s="141"/>
      <c r="BX165" s="141"/>
      <c r="BY165" s="141"/>
      <c r="CH165" s="141"/>
      <c r="CI165" s="141"/>
      <c r="CJ165" s="141"/>
      <c r="CK165" s="141"/>
      <c r="CS165" s="141"/>
      <c r="CT165" s="141"/>
      <c r="CU165" s="141"/>
      <c r="DD165" s="141"/>
      <c r="DE165" s="141"/>
      <c r="DF165" s="141"/>
      <c r="DG165" s="141"/>
    </row>
    <row r="166" spans="17:111">
      <c r="Q166" s="141"/>
      <c r="R166" s="141"/>
      <c r="S166" s="141"/>
      <c r="AB166" s="141"/>
      <c r="AC166" s="141"/>
      <c r="AN166" s="141"/>
      <c r="AO166" s="141"/>
      <c r="AP166" s="141"/>
      <c r="AZ166" s="141"/>
      <c r="BA166" s="141"/>
      <c r="BB166" s="141"/>
      <c r="BW166" s="141"/>
      <c r="BX166" s="141"/>
      <c r="BY166" s="141"/>
      <c r="CH166" s="141"/>
      <c r="CI166" s="141"/>
      <c r="CJ166" s="141"/>
      <c r="CK166" s="141"/>
      <c r="CS166" s="141"/>
      <c r="CT166" s="141"/>
      <c r="CU166" s="141"/>
      <c r="DD166" s="141"/>
      <c r="DE166" s="141"/>
      <c r="DF166" s="141"/>
      <c r="DG166" s="141"/>
    </row>
    <row r="167" spans="17:111">
      <c r="Q167" s="141"/>
      <c r="R167" s="141"/>
      <c r="S167" s="141"/>
      <c r="AB167" s="141"/>
      <c r="AC167" s="141"/>
      <c r="AN167" s="141"/>
      <c r="AO167" s="141"/>
      <c r="AP167" s="141"/>
      <c r="AZ167" s="141"/>
      <c r="BA167" s="141"/>
      <c r="BB167" s="141"/>
      <c r="BW167" s="141"/>
      <c r="BX167" s="141"/>
      <c r="BY167" s="141"/>
      <c r="CH167" s="141"/>
      <c r="CI167" s="141"/>
      <c r="CJ167" s="141"/>
      <c r="CK167" s="141"/>
      <c r="CS167" s="141"/>
      <c r="CT167" s="141"/>
      <c r="CU167" s="141"/>
      <c r="DD167" s="141"/>
      <c r="DE167" s="141"/>
      <c r="DF167" s="141"/>
      <c r="DG167" s="141"/>
    </row>
    <row r="168" spans="17:111">
      <c r="Q168" s="141"/>
      <c r="R168" s="141"/>
      <c r="S168" s="141"/>
      <c r="AB168" s="141"/>
      <c r="AC168" s="141"/>
      <c r="AN168" s="141"/>
      <c r="AO168" s="141"/>
      <c r="AP168" s="141"/>
      <c r="AZ168" s="141"/>
      <c r="BA168" s="141"/>
      <c r="BB168" s="141"/>
      <c r="BW168" s="141"/>
      <c r="BX168" s="141"/>
      <c r="BY168" s="141"/>
      <c r="CH168" s="141"/>
      <c r="CI168" s="141"/>
      <c r="CJ168" s="141"/>
      <c r="CK168" s="141"/>
      <c r="CS168" s="141"/>
      <c r="CT168" s="141"/>
      <c r="CU168" s="141"/>
      <c r="DD168" s="141"/>
      <c r="DE168" s="141"/>
      <c r="DF168" s="141"/>
      <c r="DG168" s="141"/>
    </row>
    <row r="169" spans="17:111">
      <c r="Q169" s="141"/>
      <c r="R169" s="141"/>
      <c r="S169" s="141"/>
      <c r="AB169" s="141"/>
      <c r="AC169" s="141"/>
      <c r="AN169" s="141"/>
      <c r="AO169" s="141"/>
      <c r="AP169" s="141"/>
      <c r="AZ169" s="141"/>
      <c r="BA169" s="141"/>
      <c r="BB169" s="141"/>
      <c r="BW169" s="141"/>
      <c r="BX169" s="141"/>
      <c r="BY169" s="141"/>
      <c r="CH169" s="141"/>
      <c r="CI169" s="141"/>
      <c r="CJ169" s="141"/>
      <c r="CK169" s="141"/>
      <c r="CS169" s="141"/>
      <c r="CT169" s="141"/>
      <c r="CU169" s="141"/>
      <c r="DD169" s="141"/>
      <c r="DE169" s="141"/>
      <c r="DF169" s="141"/>
      <c r="DG169" s="141"/>
    </row>
    <row r="170" spans="17:111">
      <c r="Q170" s="141"/>
      <c r="R170" s="141"/>
      <c r="S170" s="141"/>
      <c r="AB170" s="141"/>
      <c r="AC170" s="141"/>
      <c r="AN170" s="141"/>
      <c r="AO170" s="141"/>
      <c r="AP170" s="141"/>
      <c r="AZ170" s="141"/>
      <c r="BA170" s="141"/>
      <c r="BB170" s="141"/>
      <c r="BW170" s="141"/>
      <c r="BX170" s="141"/>
      <c r="BY170" s="141"/>
      <c r="CH170" s="141"/>
      <c r="CI170" s="141"/>
      <c r="CJ170" s="141"/>
      <c r="CK170" s="141"/>
      <c r="CS170" s="141"/>
      <c r="CT170" s="141"/>
      <c r="CU170" s="141"/>
      <c r="DD170" s="141"/>
      <c r="DE170" s="141"/>
      <c r="DF170" s="141"/>
      <c r="DG170" s="141"/>
    </row>
    <row r="171" spans="17:111">
      <c r="Q171" s="141"/>
      <c r="R171" s="141"/>
      <c r="S171" s="141"/>
      <c r="AB171" s="141"/>
      <c r="AC171" s="141"/>
      <c r="AN171" s="141"/>
      <c r="AO171" s="141"/>
      <c r="AP171" s="141"/>
      <c r="AZ171" s="141"/>
      <c r="BA171" s="141"/>
      <c r="BB171" s="141"/>
      <c r="BW171" s="141"/>
      <c r="BX171" s="141"/>
      <c r="BY171" s="141"/>
      <c r="CH171" s="141"/>
      <c r="CI171" s="141"/>
      <c r="CJ171" s="141"/>
      <c r="CK171" s="141"/>
      <c r="CS171" s="141"/>
      <c r="CT171" s="141"/>
      <c r="CU171" s="141"/>
      <c r="DD171" s="141"/>
      <c r="DE171" s="141"/>
      <c r="DF171" s="141"/>
      <c r="DG171" s="141"/>
    </row>
    <row r="172" spans="17:111">
      <c r="Q172" s="141"/>
      <c r="R172" s="141"/>
      <c r="S172" s="141"/>
      <c r="AB172" s="141"/>
      <c r="AC172" s="141"/>
      <c r="AN172" s="141"/>
      <c r="AO172" s="141"/>
      <c r="AP172" s="141"/>
      <c r="AZ172" s="141"/>
      <c r="BA172" s="141"/>
      <c r="BB172" s="141"/>
      <c r="BW172" s="141"/>
      <c r="BX172" s="141"/>
      <c r="BY172" s="141"/>
      <c r="CH172" s="141"/>
      <c r="CI172" s="141"/>
      <c r="CJ172" s="141"/>
      <c r="CK172" s="141"/>
      <c r="CS172" s="141"/>
      <c r="CT172" s="141"/>
      <c r="CU172" s="141"/>
      <c r="DD172" s="141"/>
      <c r="DE172" s="141"/>
      <c r="DF172" s="141"/>
      <c r="DG172" s="141"/>
    </row>
    <row r="173" spans="17:111">
      <c r="Q173" s="141"/>
      <c r="R173" s="141"/>
      <c r="S173" s="141"/>
      <c r="AB173" s="141"/>
      <c r="AC173" s="141"/>
      <c r="AN173" s="141"/>
      <c r="AO173" s="141"/>
      <c r="AP173" s="141"/>
      <c r="AZ173" s="141"/>
      <c r="BA173" s="141"/>
      <c r="BB173" s="141"/>
      <c r="BW173" s="141"/>
      <c r="BX173" s="141"/>
      <c r="BY173" s="141"/>
      <c r="CH173" s="141"/>
      <c r="CI173" s="141"/>
      <c r="CJ173" s="141"/>
      <c r="CK173" s="141"/>
      <c r="CS173" s="141"/>
      <c r="CT173" s="141"/>
      <c r="CU173" s="141"/>
      <c r="DD173" s="141"/>
      <c r="DE173" s="141"/>
      <c r="DF173" s="141"/>
      <c r="DG173" s="141"/>
    </row>
    <row r="174" spans="17:111">
      <c r="Q174" s="141"/>
      <c r="R174" s="141"/>
      <c r="S174" s="141"/>
      <c r="AB174" s="141"/>
      <c r="AC174" s="141"/>
      <c r="AN174" s="141"/>
      <c r="AO174" s="141"/>
      <c r="AP174" s="141"/>
      <c r="AZ174" s="141"/>
      <c r="BA174" s="141"/>
      <c r="BB174" s="141"/>
      <c r="BW174" s="141"/>
      <c r="BX174" s="141"/>
      <c r="BY174" s="141"/>
      <c r="CH174" s="141"/>
      <c r="CI174" s="141"/>
      <c r="CJ174" s="141"/>
      <c r="CK174" s="141"/>
      <c r="CS174" s="141"/>
      <c r="CT174" s="141"/>
      <c r="CU174" s="141"/>
      <c r="DD174" s="141"/>
      <c r="DE174" s="141"/>
      <c r="DF174" s="141"/>
      <c r="DG174" s="141"/>
    </row>
    <row r="175" spans="17:111">
      <c r="Q175" s="141"/>
      <c r="R175" s="141"/>
      <c r="S175" s="141"/>
      <c r="AB175" s="141"/>
      <c r="AC175" s="141"/>
      <c r="AN175" s="141"/>
      <c r="AO175" s="141"/>
      <c r="AP175" s="141"/>
      <c r="AZ175" s="141"/>
      <c r="BA175" s="141"/>
      <c r="BB175" s="141"/>
      <c r="BW175" s="141"/>
      <c r="BX175" s="141"/>
      <c r="BY175" s="141"/>
      <c r="CH175" s="141"/>
      <c r="CI175" s="141"/>
      <c r="CJ175" s="141"/>
      <c r="CK175" s="141"/>
      <c r="CS175" s="141"/>
      <c r="CT175" s="141"/>
      <c r="CU175" s="141"/>
      <c r="DD175" s="141"/>
      <c r="DE175" s="141"/>
      <c r="DF175" s="141"/>
      <c r="DG175" s="141"/>
    </row>
    <row r="176" spans="17:111">
      <c r="Q176" s="141"/>
      <c r="R176" s="141"/>
      <c r="S176" s="141"/>
      <c r="AB176" s="141"/>
      <c r="AC176" s="141"/>
      <c r="AN176" s="141"/>
      <c r="AO176" s="141"/>
      <c r="AP176" s="141"/>
      <c r="AZ176" s="141"/>
      <c r="BA176" s="141"/>
      <c r="BB176" s="141"/>
      <c r="BW176" s="141"/>
      <c r="BX176" s="141"/>
      <c r="BY176" s="141"/>
      <c r="CH176" s="141"/>
      <c r="CI176" s="141"/>
      <c r="CJ176" s="141"/>
      <c r="CK176" s="141"/>
      <c r="CS176" s="141"/>
      <c r="CT176" s="141"/>
      <c r="CU176" s="141"/>
      <c r="DD176" s="141"/>
      <c r="DE176" s="141"/>
      <c r="DF176" s="141"/>
      <c r="DG176" s="141"/>
    </row>
    <row r="177" spans="17:111">
      <c r="Q177" s="141"/>
      <c r="R177" s="141"/>
      <c r="S177" s="141"/>
      <c r="AB177" s="141"/>
      <c r="AC177" s="141"/>
      <c r="AN177" s="141"/>
      <c r="AO177" s="141"/>
      <c r="AP177" s="141"/>
      <c r="AZ177" s="141"/>
      <c r="BA177" s="141"/>
      <c r="BB177" s="141"/>
      <c r="BW177" s="141"/>
      <c r="BX177" s="141"/>
      <c r="BY177" s="141"/>
      <c r="CH177" s="141"/>
      <c r="CI177" s="141"/>
      <c r="CJ177" s="141"/>
      <c r="CK177" s="141"/>
      <c r="CS177" s="141"/>
      <c r="CT177" s="141"/>
      <c r="CU177" s="141"/>
      <c r="DD177" s="141"/>
      <c r="DE177" s="141"/>
      <c r="DF177" s="141"/>
      <c r="DG177" s="141"/>
    </row>
    <row r="178" spans="17:111">
      <c r="Q178" s="141"/>
      <c r="R178" s="141"/>
      <c r="S178" s="141"/>
      <c r="AB178" s="141"/>
      <c r="AC178" s="141"/>
      <c r="AN178" s="141"/>
      <c r="AO178" s="141"/>
      <c r="AP178" s="141"/>
      <c r="AZ178" s="141"/>
      <c r="BA178" s="141"/>
      <c r="BB178" s="141"/>
      <c r="BW178" s="141"/>
      <c r="BX178" s="141"/>
      <c r="BY178" s="141"/>
      <c r="CH178" s="141"/>
      <c r="CI178" s="141"/>
      <c r="CJ178" s="141"/>
      <c r="CK178" s="141"/>
      <c r="CS178" s="141"/>
      <c r="CT178" s="141"/>
      <c r="CU178" s="141"/>
      <c r="DD178" s="141"/>
      <c r="DE178" s="141"/>
      <c r="DF178" s="141"/>
      <c r="DG178" s="141"/>
    </row>
    <row r="179" spans="17:111">
      <c r="Q179" s="141"/>
      <c r="R179" s="141"/>
      <c r="S179" s="141"/>
      <c r="AB179" s="141"/>
      <c r="AC179" s="141"/>
      <c r="AN179" s="141"/>
      <c r="AO179" s="141"/>
      <c r="AP179" s="141"/>
      <c r="AZ179" s="141"/>
      <c r="BA179" s="141"/>
      <c r="BB179" s="141"/>
      <c r="BW179" s="141"/>
      <c r="BX179" s="141"/>
      <c r="BY179" s="141"/>
      <c r="CH179" s="141"/>
      <c r="CI179" s="141"/>
      <c r="CJ179" s="141"/>
      <c r="CK179" s="141"/>
      <c r="CS179" s="141"/>
      <c r="CT179" s="141"/>
      <c r="CU179" s="141"/>
      <c r="DD179" s="141"/>
      <c r="DE179" s="141"/>
      <c r="DF179" s="141"/>
      <c r="DG179" s="141"/>
    </row>
    <row r="180" spans="17:111">
      <c r="Q180" s="141"/>
      <c r="R180" s="141"/>
      <c r="S180" s="141"/>
      <c r="AB180" s="141"/>
      <c r="AC180" s="141"/>
      <c r="AN180" s="141"/>
      <c r="AO180" s="141"/>
      <c r="AP180" s="141"/>
      <c r="AZ180" s="141"/>
      <c r="BA180" s="141"/>
      <c r="BB180" s="141"/>
      <c r="BW180" s="141"/>
      <c r="BX180" s="141"/>
      <c r="BY180" s="141"/>
      <c r="CH180" s="141"/>
      <c r="CI180" s="141"/>
      <c r="CJ180" s="141"/>
      <c r="CK180" s="141"/>
      <c r="CS180" s="141"/>
      <c r="CT180" s="141"/>
      <c r="CU180" s="141"/>
      <c r="DD180" s="141"/>
      <c r="DE180" s="141"/>
      <c r="DF180" s="141"/>
      <c r="DG180" s="141"/>
    </row>
    <row r="181" spans="17:111">
      <c r="Q181" s="141"/>
      <c r="R181" s="141"/>
      <c r="S181" s="141"/>
      <c r="AB181" s="141"/>
      <c r="AC181" s="141"/>
      <c r="AN181" s="141"/>
      <c r="AO181" s="141"/>
      <c r="AP181" s="141"/>
      <c r="AZ181" s="141"/>
      <c r="BA181" s="141"/>
      <c r="BB181" s="141"/>
      <c r="BW181" s="141"/>
      <c r="BX181" s="141"/>
      <c r="BY181" s="141"/>
      <c r="CH181" s="141"/>
      <c r="CI181" s="141"/>
      <c r="CJ181" s="141"/>
      <c r="CK181" s="141"/>
      <c r="CS181" s="141"/>
      <c r="CT181" s="141"/>
      <c r="CU181" s="141"/>
      <c r="DD181" s="141"/>
      <c r="DE181" s="141"/>
      <c r="DF181" s="141"/>
      <c r="DG181" s="141"/>
    </row>
    <row r="182" spans="17:111">
      <c r="Q182" s="141"/>
      <c r="R182" s="141"/>
      <c r="S182" s="141"/>
      <c r="AB182" s="141"/>
      <c r="AC182" s="141"/>
      <c r="AN182" s="141"/>
      <c r="AO182" s="141"/>
      <c r="AP182" s="141"/>
      <c r="AZ182" s="141"/>
      <c r="BA182" s="141"/>
      <c r="BB182" s="141"/>
      <c r="BW182" s="141"/>
      <c r="BX182" s="141"/>
      <c r="BY182" s="141"/>
      <c r="CH182" s="141"/>
      <c r="CI182" s="141"/>
      <c r="CJ182" s="141"/>
      <c r="CK182" s="141"/>
      <c r="CS182" s="141"/>
      <c r="CT182" s="141"/>
      <c r="CU182" s="141"/>
      <c r="DD182" s="141"/>
      <c r="DE182" s="141"/>
      <c r="DF182" s="141"/>
      <c r="DG182" s="141"/>
    </row>
    <row r="183" spans="17:111">
      <c r="Q183" s="141"/>
      <c r="R183" s="141"/>
      <c r="S183" s="141"/>
      <c r="AB183" s="141"/>
      <c r="AC183" s="141"/>
      <c r="AN183" s="141"/>
      <c r="AO183" s="141"/>
      <c r="AP183" s="141"/>
      <c r="AZ183" s="141"/>
      <c r="BA183" s="141"/>
      <c r="BB183" s="141"/>
      <c r="BW183" s="141"/>
      <c r="BX183" s="141"/>
      <c r="BY183" s="141"/>
      <c r="CH183" s="141"/>
      <c r="CI183" s="141"/>
      <c r="CJ183" s="141"/>
      <c r="CK183" s="141"/>
      <c r="CS183" s="141"/>
      <c r="CT183" s="141"/>
      <c r="CU183" s="141"/>
      <c r="DD183" s="141"/>
      <c r="DE183" s="141"/>
      <c r="DF183" s="141"/>
      <c r="DG183" s="141"/>
    </row>
    <row r="184" spans="17:111">
      <c r="Q184" s="141"/>
      <c r="R184" s="141"/>
      <c r="S184" s="141"/>
      <c r="AB184" s="141"/>
      <c r="AC184" s="141"/>
      <c r="AN184" s="141"/>
      <c r="AO184" s="141"/>
      <c r="AP184" s="141"/>
      <c r="AZ184" s="141"/>
      <c r="BA184" s="141"/>
      <c r="BB184" s="141"/>
      <c r="BW184" s="141"/>
      <c r="BX184" s="141"/>
      <c r="BY184" s="141"/>
      <c r="CH184" s="141"/>
      <c r="CI184" s="141"/>
      <c r="CJ184" s="141"/>
      <c r="CK184" s="141"/>
      <c r="CS184" s="141"/>
      <c r="CT184" s="141"/>
      <c r="CU184" s="141"/>
      <c r="DD184" s="141"/>
      <c r="DE184" s="141"/>
      <c r="DF184" s="141"/>
      <c r="DG184" s="141"/>
    </row>
    <row r="185" spans="17:111">
      <c r="Q185" s="141"/>
      <c r="R185" s="141"/>
      <c r="S185" s="141"/>
      <c r="AB185" s="141"/>
      <c r="AC185" s="141"/>
      <c r="AN185" s="141"/>
      <c r="AO185" s="141"/>
      <c r="AP185" s="141"/>
      <c r="AZ185" s="141"/>
      <c r="BA185" s="141"/>
      <c r="BB185" s="141"/>
      <c r="BW185" s="141"/>
      <c r="BX185" s="141"/>
      <c r="BY185" s="141"/>
      <c r="CH185" s="141"/>
      <c r="CI185" s="141"/>
      <c r="CJ185" s="141"/>
      <c r="CK185" s="141"/>
      <c r="CS185" s="141"/>
      <c r="CT185" s="141"/>
      <c r="CU185" s="141"/>
      <c r="DD185" s="141"/>
      <c r="DE185" s="141"/>
      <c r="DF185" s="141"/>
      <c r="DG185" s="141"/>
    </row>
    <row r="186" spans="17:111">
      <c r="Q186" s="141"/>
      <c r="R186" s="141"/>
      <c r="S186" s="141"/>
      <c r="AB186" s="141"/>
      <c r="AC186" s="141"/>
      <c r="AN186" s="141"/>
      <c r="AO186" s="141"/>
      <c r="AP186" s="141"/>
      <c r="AZ186" s="141"/>
      <c r="BA186" s="141"/>
      <c r="BB186" s="141"/>
      <c r="BW186" s="141"/>
      <c r="BX186" s="141"/>
      <c r="BY186" s="141"/>
      <c r="CH186" s="141"/>
      <c r="CI186" s="141"/>
      <c r="CJ186" s="141"/>
      <c r="CK186" s="141"/>
      <c r="CS186" s="141"/>
      <c r="CT186" s="141"/>
      <c r="CU186" s="141"/>
      <c r="DD186" s="141"/>
      <c r="DE186" s="141"/>
      <c r="DF186" s="141"/>
      <c r="DG186" s="141"/>
    </row>
    <row r="187" spans="17:111">
      <c r="Q187" s="141"/>
      <c r="R187" s="141"/>
      <c r="S187" s="141"/>
      <c r="AB187" s="141"/>
      <c r="AC187" s="141"/>
      <c r="AN187" s="141"/>
      <c r="AO187" s="141"/>
      <c r="AP187" s="141"/>
      <c r="AZ187" s="141"/>
      <c r="BA187" s="141"/>
      <c r="BB187" s="141"/>
      <c r="BW187" s="141"/>
      <c r="BX187" s="141"/>
      <c r="BY187" s="141"/>
      <c r="CH187" s="141"/>
      <c r="CI187" s="141"/>
      <c r="CJ187" s="141"/>
      <c r="CK187" s="141"/>
      <c r="CS187" s="141"/>
      <c r="CT187" s="141"/>
      <c r="CU187" s="141"/>
      <c r="DD187" s="141"/>
      <c r="DE187" s="141"/>
      <c r="DF187" s="141"/>
      <c r="DG187" s="141"/>
    </row>
    <row r="188" spans="17:111">
      <c r="Q188" s="141"/>
      <c r="R188" s="141"/>
      <c r="S188" s="141"/>
      <c r="AB188" s="141"/>
      <c r="AC188" s="141"/>
      <c r="AN188" s="141"/>
      <c r="AO188" s="141"/>
      <c r="AP188" s="141"/>
      <c r="AZ188" s="141"/>
      <c r="BA188" s="141"/>
      <c r="BB188" s="141"/>
      <c r="BW188" s="141"/>
      <c r="BX188" s="141"/>
      <c r="BY188" s="141"/>
      <c r="CH188" s="141"/>
      <c r="CI188" s="141"/>
      <c r="CJ188" s="141"/>
      <c r="CK188" s="141"/>
      <c r="CS188" s="141"/>
      <c r="CT188" s="141"/>
      <c r="CU188" s="141"/>
      <c r="DD188" s="141"/>
      <c r="DE188" s="141"/>
      <c r="DF188" s="141"/>
      <c r="DG188" s="141"/>
    </row>
    <row r="189" spans="17:111">
      <c r="Q189" s="141"/>
      <c r="R189" s="141"/>
      <c r="S189" s="141"/>
      <c r="AB189" s="141"/>
      <c r="AC189" s="141"/>
      <c r="AN189" s="141"/>
      <c r="AO189" s="141"/>
      <c r="AP189" s="141"/>
      <c r="AZ189" s="141"/>
      <c r="BA189" s="141"/>
      <c r="BB189" s="141"/>
      <c r="BW189" s="141"/>
      <c r="BX189" s="141"/>
      <c r="BY189" s="141"/>
      <c r="CH189" s="141"/>
      <c r="CI189" s="141"/>
      <c r="CJ189" s="141"/>
      <c r="CK189" s="141"/>
      <c r="CS189" s="141"/>
      <c r="CT189" s="141"/>
      <c r="CU189" s="141"/>
      <c r="DD189" s="141"/>
      <c r="DE189" s="141"/>
      <c r="DF189" s="141"/>
      <c r="DG189" s="141"/>
    </row>
    <row r="190" spans="17:111">
      <c r="Q190" s="141"/>
      <c r="R190" s="141"/>
      <c r="S190" s="141"/>
      <c r="AB190" s="141"/>
      <c r="AC190" s="141"/>
      <c r="AN190" s="141"/>
      <c r="AO190" s="141"/>
      <c r="AP190" s="141"/>
      <c r="AZ190" s="141"/>
      <c r="BA190" s="141"/>
      <c r="BB190" s="141"/>
      <c r="BW190" s="141"/>
      <c r="BX190" s="141"/>
      <c r="BY190" s="141"/>
      <c r="CH190" s="141"/>
      <c r="CI190" s="141"/>
      <c r="CJ190" s="141"/>
      <c r="CK190" s="141"/>
      <c r="CS190" s="141"/>
      <c r="CT190" s="141"/>
      <c r="CU190" s="141"/>
      <c r="DD190" s="141"/>
      <c r="DE190" s="141"/>
      <c r="DF190" s="141"/>
      <c r="DG190" s="141"/>
    </row>
    <row r="191" spans="17:111">
      <c r="Q191" s="141"/>
      <c r="R191" s="141"/>
      <c r="S191" s="141"/>
      <c r="AB191" s="141"/>
      <c r="AC191" s="141"/>
      <c r="AN191" s="141"/>
      <c r="AO191" s="141"/>
      <c r="AP191" s="141"/>
      <c r="AZ191" s="141"/>
      <c r="BA191" s="141"/>
      <c r="BB191" s="141"/>
      <c r="BW191" s="141"/>
      <c r="BX191" s="141"/>
      <c r="BY191" s="141"/>
      <c r="CH191" s="141"/>
      <c r="CI191" s="141"/>
      <c r="CJ191" s="141"/>
      <c r="CK191" s="141"/>
      <c r="CS191" s="141"/>
      <c r="CT191" s="141"/>
      <c r="CU191" s="141"/>
      <c r="DD191" s="141"/>
      <c r="DE191" s="141"/>
      <c r="DF191" s="141"/>
      <c r="DG191" s="141"/>
    </row>
    <row r="192" spans="17:111">
      <c r="Q192" s="141"/>
      <c r="R192" s="141"/>
      <c r="S192" s="141"/>
      <c r="AB192" s="141"/>
      <c r="AC192" s="141"/>
      <c r="AN192" s="141"/>
      <c r="AO192" s="141"/>
      <c r="AP192" s="141"/>
      <c r="AZ192" s="141"/>
      <c r="BA192" s="141"/>
      <c r="BB192" s="141"/>
      <c r="BW192" s="141"/>
      <c r="BX192" s="141"/>
      <c r="BY192" s="141"/>
      <c r="CH192" s="141"/>
      <c r="CI192" s="141"/>
      <c r="CJ192" s="141"/>
      <c r="CK192" s="141"/>
      <c r="CS192" s="141"/>
      <c r="CT192" s="141"/>
      <c r="CU192" s="141"/>
      <c r="DD192" s="141"/>
      <c r="DE192" s="141"/>
      <c r="DF192" s="141"/>
      <c r="DG192" s="141"/>
    </row>
    <row r="193" spans="17:111">
      <c r="Q193" s="141"/>
      <c r="R193" s="141"/>
      <c r="S193" s="141"/>
      <c r="AB193" s="141"/>
      <c r="AC193" s="141"/>
      <c r="AN193" s="141"/>
      <c r="AO193" s="141"/>
      <c r="AP193" s="141"/>
      <c r="AZ193" s="141"/>
      <c r="BA193" s="141"/>
      <c r="BB193" s="141"/>
      <c r="BW193" s="141"/>
      <c r="BX193" s="141"/>
      <c r="BY193" s="141"/>
      <c r="CH193" s="141"/>
      <c r="CI193" s="141"/>
      <c r="CJ193" s="141"/>
      <c r="CK193" s="141"/>
      <c r="DD193" s="141"/>
      <c r="DE193" s="141"/>
      <c r="DF193" s="141"/>
      <c r="DG193" s="141"/>
    </row>
    <row r="194" spans="17:111">
      <c r="Q194" s="141"/>
      <c r="R194" s="141"/>
      <c r="S194" s="141"/>
      <c r="AB194" s="141"/>
      <c r="AC194" s="141"/>
      <c r="AN194" s="141"/>
      <c r="AO194" s="141"/>
      <c r="AP194" s="141"/>
      <c r="AZ194" s="141"/>
      <c r="BA194" s="141"/>
      <c r="BB194" s="141"/>
      <c r="BW194" s="141"/>
      <c r="BX194" s="141"/>
      <c r="BY194" s="141"/>
      <c r="CH194" s="141"/>
      <c r="CI194" s="141"/>
      <c r="CJ194" s="141"/>
      <c r="CK194" s="141"/>
      <c r="DD194" s="141"/>
      <c r="DE194" s="141"/>
      <c r="DF194" s="141"/>
      <c r="DG194" s="141"/>
    </row>
    <row r="195" spans="17:111">
      <c r="Q195" s="141"/>
      <c r="R195" s="141"/>
      <c r="S195" s="141"/>
      <c r="AB195" s="141"/>
      <c r="AC195" s="141"/>
      <c r="AN195" s="141"/>
      <c r="AO195" s="141"/>
      <c r="AP195" s="141"/>
      <c r="AZ195" s="141"/>
      <c r="BA195" s="141"/>
      <c r="BB195" s="141"/>
      <c r="BW195" s="141"/>
      <c r="BX195" s="141"/>
      <c r="BY195" s="141"/>
      <c r="CH195" s="141"/>
      <c r="CI195" s="141"/>
      <c r="CJ195" s="141"/>
      <c r="CK195" s="141"/>
      <c r="DD195" s="141"/>
      <c r="DE195" s="141"/>
      <c r="DF195" s="141"/>
      <c r="DG195" s="141"/>
    </row>
    <row r="196" spans="17:111">
      <c r="Q196" s="141"/>
      <c r="R196" s="141"/>
      <c r="S196" s="141"/>
      <c r="AB196" s="141"/>
      <c r="AC196" s="141"/>
      <c r="AN196" s="141"/>
      <c r="AO196" s="141"/>
      <c r="AP196" s="141"/>
      <c r="AZ196" s="141"/>
      <c r="BA196" s="141"/>
      <c r="BB196" s="141"/>
      <c r="BW196" s="141"/>
      <c r="BX196" s="141"/>
      <c r="BY196" s="141"/>
      <c r="CH196" s="141"/>
      <c r="CI196" s="141"/>
      <c r="CJ196" s="141"/>
      <c r="CK196" s="141"/>
      <c r="DD196" s="141"/>
      <c r="DE196" s="141"/>
      <c r="DF196" s="141"/>
      <c r="DG196" s="141"/>
    </row>
    <row r="197" spans="17:111">
      <c r="Q197" s="141"/>
      <c r="R197" s="141"/>
      <c r="S197" s="141"/>
      <c r="AB197" s="141"/>
      <c r="AC197" s="141"/>
      <c r="AN197" s="141"/>
      <c r="AO197" s="141"/>
      <c r="AP197" s="141"/>
      <c r="AZ197" s="141"/>
      <c r="BA197" s="141"/>
      <c r="BB197" s="141"/>
      <c r="BW197" s="141"/>
      <c r="BX197" s="141"/>
      <c r="BY197" s="141"/>
      <c r="CH197" s="141"/>
      <c r="CI197" s="141"/>
      <c r="CJ197" s="141"/>
      <c r="CK197" s="141"/>
      <c r="DD197" s="141"/>
      <c r="DE197" s="141"/>
      <c r="DF197" s="141"/>
      <c r="DG197" s="141"/>
    </row>
    <row r="198" spans="17:111">
      <c r="Q198" s="141"/>
      <c r="R198" s="141"/>
      <c r="S198" s="141"/>
      <c r="AB198" s="141"/>
      <c r="AC198" s="141"/>
      <c r="AN198" s="141"/>
      <c r="AO198" s="141"/>
      <c r="AP198" s="141"/>
      <c r="AZ198" s="141"/>
      <c r="BA198" s="141"/>
      <c r="BB198" s="141"/>
      <c r="BW198" s="141"/>
      <c r="BX198" s="141"/>
      <c r="BY198" s="141"/>
      <c r="CH198" s="141"/>
      <c r="CI198" s="141"/>
      <c r="CJ198" s="141"/>
      <c r="CK198" s="141"/>
      <c r="DD198" s="141"/>
      <c r="DE198" s="141"/>
      <c r="DF198" s="141"/>
      <c r="DG198" s="141"/>
    </row>
    <row r="199" spans="17:111">
      <c r="Q199" s="141"/>
      <c r="R199" s="141"/>
      <c r="S199" s="141"/>
      <c r="AB199" s="141"/>
      <c r="AC199" s="141"/>
      <c r="AN199" s="141"/>
      <c r="AO199" s="141"/>
      <c r="AP199" s="141"/>
      <c r="AZ199" s="141"/>
      <c r="BA199" s="141"/>
      <c r="BB199" s="141"/>
      <c r="BW199" s="141"/>
      <c r="BX199" s="141"/>
      <c r="BY199" s="141"/>
      <c r="CH199" s="141"/>
      <c r="CI199" s="141"/>
      <c r="CJ199" s="141"/>
      <c r="CK199" s="141"/>
      <c r="DD199" s="141"/>
      <c r="DE199" s="141"/>
      <c r="DF199" s="141"/>
      <c r="DG199" s="141"/>
    </row>
    <row r="200" spans="17:111">
      <c r="Q200" s="141"/>
      <c r="R200" s="141"/>
      <c r="S200" s="141"/>
      <c r="AB200" s="141"/>
      <c r="AC200" s="141"/>
      <c r="AN200" s="141"/>
      <c r="AO200" s="141"/>
      <c r="AP200" s="141"/>
      <c r="AZ200" s="141"/>
      <c r="BA200" s="141"/>
      <c r="BB200" s="141"/>
      <c r="BW200" s="141"/>
      <c r="BX200" s="141"/>
      <c r="BY200" s="141"/>
      <c r="CH200" s="141"/>
      <c r="CI200" s="141"/>
      <c r="CJ200" s="141"/>
      <c r="CK200" s="141"/>
      <c r="DD200" s="141"/>
      <c r="DE200" s="141"/>
      <c r="DF200" s="141"/>
      <c r="DG200" s="141"/>
    </row>
    <row r="201" spans="17:111">
      <c r="Q201" s="141"/>
      <c r="R201" s="141"/>
      <c r="S201" s="141"/>
      <c r="AB201" s="141"/>
      <c r="AC201" s="141"/>
      <c r="AN201" s="141"/>
      <c r="AO201" s="141"/>
      <c r="AP201" s="141"/>
      <c r="AZ201" s="141"/>
      <c r="BA201" s="141"/>
      <c r="BB201" s="141"/>
      <c r="BW201" s="141"/>
      <c r="BX201" s="141"/>
      <c r="BY201" s="141"/>
      <c r="CH201" s="141"/>
      <c r="CI201" s="141"/>
      <c r="CJ201" s="141"/>
      <c r="CK201" s="141"/>
      <c r="DD201" s="141"/>
      <c r="DE201" s="141"/>
      <c r="DF201" s="141"/>
      <c r="DG201" s="141"/>
    </row>
    <row r="202" spans="17:111">
      <c r="Q202" s="141"/>
      <c r="R202" s="141"/>
      <c r="S202" s="141"/>
      <c r="AB202" s="141"/>
      <c r="AC202" s="141"/>
      <c r="AN202" s="141"/>
      <c r="AO202" s="141"/>
      <c r="AP202" s="141"/>
      <c r="AZ202" s="141"/>
      <c r="BA202" s="141"/>
      <c r="BB202" s="141"/>
      <c r="BW202" s="141"/>
      <c r="BX202" s="141"/>
      <c r="BY202" s="141"/>
      <c r="CH202" s="141"/>
      <c r="CI202" s="141"/>
      <c r="CJ202" s="141"/>
      <c r="CK202" s="141"/>
      <c r="DD202" s="141"/>
      <c r="DE202" s="141"/>
      <c r="DF202" s="141"/>
      <c r="DG202" s="141"/>
    </row>
    <row r="203" spans="17:111">
      <c r="Q203" s="141"/>
      <c r="R203" s="141"/>
      <c r="S203" s="141"/>
      <c r="AB203" s="141"/>
      <c r="AC203" s="141"/>
      <c r="AN203" s="141"/>
      <c r="AO203" s="141"/>
      <c r="AP203" s="141"/>
      <c r="AZ203" s="141"/>
      <c r="BA203" s="141"/>
      <c r="BB203" s="141"/>
      <c r="BW203" s="141"/>
      <c r="BX203" s="141"/>
      <c r="BY203" s="141"/>
      <c r="CH203" s="141"/>
      <c r="CI203" s="141"/>
      <c r="CJ203" s="141"/>
      <c r="CK203" s="141"/>
      <c r="DD203" s="141"/>
      <c r="DE203" s="141"/>
      <c r="DF203" s="141"/>
      <c r="DG203" s="141"/>
    </row>
    <row r="204" spans="17:111">
      <c r="Q204" s="141"/>
      <c r="R204" s="141"/>
      <c r="S204" s="141"/>
      <c r="AB204" s="141"/>
      <c r="AC204" s="141"/>
      <c r="AN204" s="141"/>
      <c r="AO204" s="141"/>
      <c r="AP204" s="141"/>
      <c r="AZ204" s="141"/>
      <c r="BA204" s="141"/>
      <c r="BB204" s="141"/>
      <c r="BW204" s="141"/>
      <c r="BX204" s="141"/>
      <c r="BY204" s="141"/>
      <c r="CH204" s="141"/>
      <c r="CI204" s="141"/>
      <c r="CJ204" s="141"/>
      <c r="CK204" s="141"/>
      <c r="DD204" s="141"/>
      <c r="DE204" s="141"/>
      <c r="DF204" s="141"/>
      <c r="DG204" s="141"/>
    </row>
    <row r="205" spans="17:111">
      <c r="Q205" s="141"/>
      <c r="R205" s="141"/>
      <c r="S205" s="141"/>
      <c r="AB205" s="141"/>
      <c r="AC205" s="141"/>
      <c r="AN205" s="141"/>
      <c r="AO205" s="141"/>
      <c r="AP205" s="141"/>
      <c r="AZ205" s="141"/>
      <c r="BA205" s="141"/>
      <c r="BB205" s="141"/>
      <c r="BW205" s="141"/>
      <c r="BX205" s="141"/>
      <c r="BY205" s="141"/>
      <c r="CH205" s="141"/>
      <c r="CI205" s="141"/>
      <c r="CJ205" s="141"/>
      <c r="CK205" s="141"/>
      <c r="DD205" s="141"/>
      <c r="DE205" s="141"/>
      <c r="DF205" s="141"/>
      <c r="DG205" s="141"/>
    </row>
    <row r="206" spans="17:111">
      <c r="Q206" s="141"/>
      <c r="R206" s="141"/>
      <c r="S206" s="141"/>
      <c r="AB206" s="141"/>
      <c r="AC206" s="141"/>
      <c r="AN206" s="141"/>
      <c r="AO206" s="141"/>
      <c r="AP206" s="141"/>
      <c r="AZ206" s="141"/>
      <c r="BA206" s="141"/>
      <c r="BB206" s="141"/>
      <c r="BW206" s="141"/>
      <c r="BX206" s="141"/>
      <c r="BY206" s="141"/>
      <c r="CH206" s="141"/>
      <c r="CI206" s="141"/>
      <c r="CJ206" s="141"/>
      <c r="CK206" s="141"/>
      <c r="DD206" s="141"/>
      <c r="DE206" s="141"/>
      <c r="DF206" s="141"/>
      <c r="DG206" s="141"/>
    </row>
    <row r="207" spans="17:111">
      <c r="Q207" s="141"/>
      <c r="R207" s="141"/>
      <c r="S207" s="141"/>
      <c r="AB207" s="141"/>
      <c r="AC207" s="141"/>
      <c r="AN207" s="141"/>
      <c r="AO207" s="141"/>
      <c r="AP207" s="141"/>
      <c r="AZ207" s="141"/>
      <c r="BA207" s="141"/>
      <c r="BB207" s="141"/>
      <c r="BW207" s="141"/>
      <c r="BX207" s="141"/>
      <c r="BY207" s="141"/>
      <c r="CH207" s="141"/>
      <c r="CI207" s="141"/>
      <c r="CJ207" s="141"/>
      <c r="CK207" s="141"/>
      <c r="DD207" s="141"/>
      <c r="DE207" s="141"/>
      <c r="DF207" s="141"/>
      <c r="DG207" s="141"/>
    </row>
    <row r="208" spans="17:111">
      <c r="Q208" s="141"/>
      <c r="R208" s="141"/>
      <c r="S208" s="141"/>
      <c r="AB208" s="141"/>
      <c r="AC208" s="141"/>
      <c r="AN208" s="141"/>
      <c r="AO208" s="141"/>
      <c r="AP208" s="141"/>
      <c r="AZ208" s="141"/>
      <c r="BA208" s="141"/>
      <c r="BB208" s="141"/>
      <c r="BW208" s="141"/>
      <c r="BX208" s="141"/>
      <c r="BY208" s="141"/>
      <c r="CH208" s="141"/>
      <c r="CI208" s="141"/>
      <c r="CJ208" s="141"/>
      <c r="CK208" s="141"/>
      <c r="DD208" s="141"/>
      <c r="DE208" s="141"/>
      <c r="DF208" s="141"/>
      <c r="DG208" s="141"/>
    </row>
    <row r="209" spans="17:111">
      <c r="Q209" s="141"/>
      <c r="R209" s="141"/>
      <c r="S209" s="141"/>
      <c r="AB209" s="141"/>
      <c r="AC209" s="141"/>
      <c r="AN209" s="141"/>
      <c r="AO209" s="141"/>
      <c r="AP209" s="141"/>
      <c r="AZ209" s="141"/>
      <c r="BA209" s="141"/>
      <c r="BB209" s="141"/>
      <c r="BW209" s="141"/>
      <c r="BX209" s="141"/>
      <c r="BY209" s="141"/>
      <c r="CH209" s="141"/>
      <c r="CI209" s="141"/>
      <c r="CJ209" s="141"/>
      <c r="CK209" s="141"/>
      <c r="DD209" s="141"/>
      <c r="DE209" s="141"/>
      <c r="DF209" s="141"/>
      <c r="DG209" s="141"/>
    </row>
    <row r="210" spans="17:111">
      <c r="Q210" s="141"/>
      <c r="R210" s="141"/>
      <c r="S210" s="141"/>
      <c r="AB210" s="141"/>
      <c r="AC210" s="141"/>
      <c r="AN210" s="141"/>
      <c r="AO210" s="141"/>
      <c r="AP210" s="141"/>
      <c r="AZ210" s="141"/>
      <c r="BA210" s="141"/>
      <c r="BB210" s="141"/>
      <c r="BW210" s="141"/>
      <c r="BX210" s="141"/>
      <c r="BY210" s="141"/>
      <c r="CH210" s="141"/>
      <c r="CI210" s="141"/>
      <c r="CJ210" s="141"/>
      <c r="CK210" s="141"/>
      <c r="DD210" s="141"/>
      <c r="DE210" s="141"/>
      <c r="DF210" s="141"/>
      <c r="DG210" s="141"/>
    </row>
    <row r="211" spans="17:111">
      <c r="Q211" s="141"/>
      <c r="R211" s="141"/>
      <c r="S211" s="141"/>
      <c r="AB211" s="141"/>
      <c r="AC211" s="141"/>
      <c r="AZ211" s="141"/>
      <c r="BA211" s="141"/>
      <c r="BB211" s="141"/>
      <c r="BW211" s="141"/>
      <c r="BX211" s="141"/>
      <c r="BY211" s="141"/>
      <c r="CH211" s="141"/>
      <c r="CI211" s="141"/>
      <c r="CJ211" s="141"/>
      <c r="CK211" s="141"/>
      <c r="DD211" s="141"/>
      <c r="DE211" s="141"/>
      <c r="DF211" s="141"/>
      <c r="DG211" s="141"/>
    </row>
    <row r="212" spans="17:111">
      <c r="Q212" s="141"/>
      <c r="R212" s="141"/>
      <c r="S212" s="141"/>
      <c r="AB212" s="141"/>
      <c r="AC212" s="141"/>
      <c r="AZ212" s="141"/>
      <c r="BA212" s="141"/>
      <c r="BB212" s="141"/>
      <c r="BW212" s="141"/>
      <c r="BX212" s="141"/>
      <c r="BY212" s="141"/>
      <c r="CH212" s="141"/>
      <c r="CI212" s="141"/>
      <c r="CJ212" s="141"/>
      <c r="CK212" s="141"/>
      <c r="DD212" s="141"/>
      <c r="DE212" s="141"/>
      <c r="DF212" s="141"/>
      <c r="DG212" s="141"/>
    </row>
    <row r="213" spans="17:111">
      <c r="Q213" s="141"/>
      <c r="R213" s="141"/>
      <c r="S213" s="141"/>
      <c r="AB213" s="141"/>
      <c r="AC213" s="141"/>
      <c r="AZ213" s="141"/>
      <c r="BA213" s="141"/>
      <c r="BB213" s="141"/>
      <c r="BW213" s="141"/>
      <c r="BX213" s="141"/>
      <c r="BY213" s="141"/>
      <c r="CH213" s="141"/>
      <c r="CI213" s="141"/>
      <c r="CJ213" s="141"/>
      <c r="CK213" s="141"/>
      <c r="DD213" s="141"/>
      <c r="DE213" s="141"/>
      <c r="DF213" s="141"/>
      <c r="DG213" s="141"/>
    </row>
    <row r="214" spans="17:111">
      <c r="Q214" s="141"/>
      <c r="R214" s="141"/>
      <c r="S214" s="141"/>
      <c r="AB214" s="141"/>
      <c r="AC214" s="141"/>
      <c r="AZ214" s="141"/>
      <c r="BA214" s="141"/>
      <c r="BB214" s="141"/>
      <c r="BW214" s="141"/>
      <c r="BX214" s="141"/>
      <c r="BY214" s="141"/>
      <c r="CH214" s="141"/>
      <c r="CI214" s="141"/>
      <c r="CJ214" s="141"/>
      <c r="CK214" s="141"/>
      <c r="DD214" s="141"/>
      <c r="DE214" s="141"/>
      <c r="DF214" s="141"/>
      <c r="DG214" s="141"/>
    </row>
    <row r="215" spans="17:111">
      <c r="Q215" s="141"/>
      <c r="R215" s="141"/>
      <c r="S215" s="141"/>
      <c r="AB215" s="141"/>
      <c r="AC215" s="141"/>
      <c r="AZ215" s="141"/>
      <c r="BA215" s="141"/>
      <c r="BB215" s="141"/>
      <c r="BW215" s="141"/>
      <c r="BX215" s="141"/>
      <c r="BY215" s="141"/>
      <c r="CH215" s="141"/>
      <c r="CI215" s="141"/>
      <c r="CJ215" s="141"/>
      <c r="CK215" s="141"/>
      <c r="DD215" s="141"/>
      <c r="DE215" s="141"/>
      <c r="DF215" s="141"/>
      <c r="DG215" s="141"/>
    </row>
    <row r="216" spans="17:111">
      <c r="Q216" s="141"/>
      <c r="R216" s="141"/>
      <c r="S216" s="141"/>
      <c r="AB216" s="141"/>
      <c r="AC216" s="141"/>
      <c r="AZ216" s="141"/>
      <c r="BA216" s="141"/>
      <c r="BB216" s="141"/>
      <c r="BW216" s="141"/>
      <c r="BX216" s="141"/>
      <c r="BY216" s="141"/>
      <c r="CH216" s="141"/>
      <c r="CI216" s="141"/>
      <c r="CJ216" s="141"/>
      <c r="CK216" s="141"/>
      <c r="DD216" s="141"/>
      <c r="DE216" s="141"/>
      <c r="DF216" s="141"/>
      <c r="DG216" s="141"/>
    </row>
    <row r="217" spans="17:111">
      <c r="Q217" s="141"/>
      <c r="R217" s="141"/>
      <c r="S217" s="141"/>
      <c r="AB217" s="141"/>
      <c r="AC217" s="141"/>
      <c r="AZ217" s="141"/>
      <c r="BA217" s="141"/>
      <c r="BB217" s="141"/>
      <c r="BW217" s="141"/>
      <c r="BX217" s="141"/>
      <c r="BY217" s="141"/>
      <c r="CH217" s="141"/>
      <c r="CI217" s="141"/>
      <c r="CJ217" s="141"/>
      <c r="CK217" s="141"/>
      <c r="DD217" s="141"/>
      <c r="DE217" s="141"/>
      <c r="DF217" s="141"/>
      <c r="DG217" s="141"/>
    </row>
    <row r="218" spans="17:111">
      <c r="Q218" s="141"/>
      <c r="R218" s="141"/>
      <c r="S218" s="141"/>
      <c r="AB218" s="141"/>
      <c r="AC218" s="141"/>
      <c r="AZ218" s="141"/>
      <c r="BA218" s="141"/>
      <c r="BB218" s="141"/>
      <c r="BW218" s="141"/>
      <c r="BX218" s="141"/>
      <c r="BY218" s="141"/>
      <c r="CH218" s="141"/>
      <c r="CI218" s="141"/>
      <c r="CJ218" s="141"/>
      <c r="CK218" s="141"/>
      <c r="DD218" s="141"/>
      <c r="DE218" s="141"/>
      <c r="DF218" s="141"/>
      <c r="DG218" s="141"/>
    </row>
    <row r="219" spans="17:111">
      <c r="Q219" s="141"/>
      <c r="R219" s="141"/>
      <c r="S219" s="141"/>
      <c r="AB219" s="141"/>
      <c r="AC219" s="141"/>
      <c r="AZ219" s="141"/>
      <c r="BA219" s="141"/>
      <c r="BB219" s="141"/>
      <c r="BW219" s="141"/>
      <c r="BX219" s="141"/>
      <c r="BY219" s="141"/>
      <c r="CH219" s="141"/>
      <c r="CI219" s="141"/>
      <c r="CJ219" s="141"/>
      <c r="CK219" s="141"/>
      <c r="DD219" s="141"/>
      <c r="DE219" s="141"/>
      <c r="DF219" s="141"/>
      <c r="DG219" s="141"/>
    </row>
    <row r="220" spans="17:111">
      <c r="Q220" s="141"/>
      <c r="R220" s="141"/>
      <c r="S220" s="141"/>
      <c r="AB220" s="141"/>
      <c r="AC220" s="141"/>
      <c r="AZ220" s="141"/>
      <c r="BA220" s="141"/>
      <c r="BB220" s="141"/>
      <c r="BW220" s="141"/>
      <c r="BX220" s="141"/>
      <c r="BY220" s="141"/>
      <c r="CH220" s="141"/>
      <c r="CI220" s="141"/>
      <c r="CJ220" s="141"/>
      <c r="CK220" s="141"/>
      <c r="DD220" s="141"/>
      <c r="DE220" s="141"/>
      <c r="DF220" s="141"/>
      <c r="DG220" s="141"/>
    </row>
    <row r="221" spans="17:111">
      <c r="Q221" s="141"/>
      <c r="R221" s="141"/>
      <c r="S221" s="141"/>
      <c r="AB221" s="141"/>
      <c r="AC221" s="141"/>
      <c r="AZ221" s="141"/>
      <c r="BA221" s="141"/>
      <c r="BB221" s="141"/>
      <c r="BW221" s="141"/>
      <c r="BX221" s="141"/>
      <c r="BY221" s="141"/>
      <c r="CH221" s="141"/>
      <c r="CI221" s="141"/>
      <c r="CJ221" s="141"/>
      <c r="CK221" s="141"/>
      <c r="DD221" s="141"/>
      <c r="DE221" s="141"/>
      <c r="DF221" s="141"/>
      <c r="DG221" s="141"/>
    </row>
    <row r="222" spans="17:111">
      <c r="Q222" s="141"/>
      <c r="R222" s="141"/>
      <c r="S222" s="141"/>
      <c r="AB222" s="141"/>
      <c r="AC222" s="141"/>
      <c r="AZ222" s="141"/>
      <c r="BA222" s="141"/>
      <c r="BB222" s="141"/>
      <c r="BW222" s="141"/>
      <c r="BX222" s="141"/>
      <c r="BY222" s="141"/>
      <c r="CH222" s="141"/>
      <c r="CI222" s="141"/>
      <c r="CJ222" s="141"/>
      <c r="CK222" s="141"/>
      <c r="DD222" s="141"/>
      <c r="DE222" s="141"/>
      <c r="DF222" s="141"/>
      <c r="DG222" s="141"/>
    </row>
    <row r="223" spans="17:111">
      <c r="Q223" s="141"/>
      <c r="R223" s="141"/>
      <c r="S223" s="141"/>
      <c r="AB223" s="141"/>
      <c r="AC223" s="141"/>
      <c r="AZ223" s="141"/>
      <c r="BA223" s="141"/>
      <c r="BB223" s="141"/>
      <c r="BW223" s="141"/>
      <c r="BX223" s="141"/>
      <c r="BY223" s="141"/>
      <c r="CH223" s="141"/>
      <c r="CI223" s="141"/>
      <c r="CJ223" s="141"/>
      <c r="CK223" s="141"/>
      <c r="DD223" s="141"/>
      <c r="DE223" s="141"/>
      <c r="DF223" s="141"/>
      <c r="DG223" s="141"/>
    </row>
    <row r="224" spans="17:111">
      <c r="Q224" s="141"/>
      <c r="R224" s="141"/>
      <c r="S224" s="141"/>
      <c r="AB224" s="141"/>
      <c r="AC224" s="141"/>
      <c r="AZ224" s="141"/>
      <c r="BA224" s="141"/>
      <c r="BB224" s="141"/>
      <c r="BW224" s="141"/>
      <c r="BX224" s="141"/>
      <c r="BY224" s="141"/>
      <c r="CH224" s="141"/>
      <c r="CI224" s="141"/>
      <c r="CJ224" s="141"/>
      <c r="CK224" s="141"/>
      <c r="DD224" s="141"/>
      <c r="DE224" s="141"/>
      <c r="DF224" s="141"/>
      <c r="DG224" s="141"/>
    </row>
    <row r="225" spans="17:111">
      <c r="Q225" s="141"/>
      <c r="R225" s="141"/>
      <c r="S225" s="141"/>
      <c r="AB225" s="141"/>
      <c r="AC225" s="141"/>
      <c r="AZ225" s="141"/>
      <c r="BA225" s="141"/>
      <c r="BB225" s="141"/>
      <c r="BW225" s="141"/>
      <c r="BX225" s="141"/>
      <c r="BY225" s="141"/>
      <c r="CH225" s="141"/>
      <c r="CI225" s="141"/>
      <c r="CJ225" s="141"/>
      <c r="CK225" s="141"/>
      <c r="DD225" s="141"/>
      <c r="DE225" s="141"/>
      <c r="DF225" s="141"/>
      <c r="DG225" s="141"/>
    </row>
    <row r="226" spans="17:111">
      <c r="Q226" s="141"/>
      <c r="R226" s="141"/>
      <c r="S226" s="141"/>
      <c r="AB226" s="141"/>
      <c r="AC226" s="141"/>
      <c r="AZ226" s="141"/>
      <c r="BA226" s="141"/>
      <c r="BB226" s="141"/>
      <c r="BW226" s="141"/>
      <c r="BX226" s="141"/>
      <c r="BY226" s="141"/>
      <c r="CH226" s="141"/>
      <c r="CI226" s="141"/>
      <c r="CJ226" s="141"/>
      <c r="CK226" s="141"/>
      <c r="DD226" s="141"/>
      <c r="DE226" s="141"/>
      <c r="DF226" s="141"/>
      <c r="DG226" s="141"/>
    </row>
    <row r="227" spans="17:111">
      <c r="Q227" s="141"/>
      <c r="R227" s="141"/>
      <c r="S227" s="141"/>
      <c r="AB227" s="141"/>
      <c r="AC227" s="141"/>
      <c r="AZ227" s="141"/>
      <c r="BA227" s="141"/>
      <c r="BB227" s="141"/>
      <c r="BW227" s="141"/>
      <c r="BX227" s="141"/>
      <c r="BY227" s="141"/>
      <c r="CH227" s="141"/>
      <c r="CI227" s="141"/>
      <c r="CJ227" s="141"/>
      <c r="CK227" s="141"/>
      <c r="DD227" s="141"/>
      <c r="DE227" s="141"/>
      <c r="DF227" s="141"/>
      <c r="DG227" s="141"/>
    </row>
    <row r="228" spans="17:111">
      <c r="Q228" s="141"/>
      <c r="R228" s="141"/>
      <c r="S228" s="141"/>
      <c r="AB228" s="141"/>
      <c r="AC228" s="141"/>
      <c r="AZ228" s="141"/>
      <c r="BA228" s="141"/>
      <c r="BB228" s="141"/>
      <c r="BW228" s="141"/>
      <c r="BX228" s="141"/>
      <c r="BY228" s="141"/>
      <c r="CH228" s="141"/>
      <c r="CI228" s="141"/>
      <c r="CJ228" s="141"/>
      <c r="CK228" s="141"/>
      <c r="DD228" s="141"/>
      <c r="DE228" s="141"/>
      <c r="DF228" s="141"/>
      <c r="DG228" s="141"/>
    </row>
    <row r="229" spans="17:111">
      <c r="Q229" s="141"/>
      <c r="R229" s="141"/>
      <c r="S229" s="141"/>
      <c r="AB229" s="141"/>
      <c r="AC229" s="141"/>
      <c r="AZ229" s="141"/>
      <c r="BA229" s="141"/>
      <c r="BB229" s="141"/>
      <c r="BW229" s="141"/>
      <c r="BX229" s="141"/>
      <c r="BY229" s="141"/>
      <c r="CH229" s="141"/>
      <c r="CI229" s="141"/>
      <c r="CJ229" s="141"/>
      <c r="CK229" s="141"/>
      <c r="DD229" s="141"/>
      <c r="DE229" s="141"/>
      <c r="DF229" s="141"/>
      <c r="DG229" s="141"/>
    </row>
    <row r="230" spans="17:111">
      <c r="Q230" s="141"/>
      <c r="R230" s="141"/>
      <c r="S230" s="141"/>
      <c r="AB230" s="141"/>
      <c r="AC230" s="141"/>
      <c r="AZ230" s="141"/>
      <c r="BA230" s="141"/>
      <c r="BB230" s="141"/>
      <c r="BW230" s="141"/>
      <c r="BX230" s="141"/>
      <c r="BY230" s="141"/>
      <c r="CH230" s="141"/>
      <c r="CI230" s="141"/>
      <c r="CJ230" s="141"/>
      <c r="CK230" s="141"/>
      <c r="DD230" s="141"/>
      <c r="DE230" s="141"/>
      <c r="DF230" s="141"/>
      <c r="DG230" s="141"/>
    </row>
    <row r="231" spans="17:111">
      <c r="Q231" s="141"/>
      <c r="R231" s="141"/>
      <c r="S231" s="141"/>
      <c r="AB231" s="141"/>
      <c r="AC231" s="141"/>
      <c r="AZ231" s="141"/>
      <c r="BA231" s="141"/>
      <c r="BB231" s="141"/>
      <c r="BW231" s="141"/>
      <c r="BX231" s="141"/>
      <c r="BY231" s="141"/>
      <c r="CH231" s="141"/>
      <c r="CI231" s="141"/>
      <c r="CJ231" s="141"/>
      <c r="CK231" s="141"/>
      <c r="DD231" s="141"/>
      <c r="DE231" s="141"/>
      <c r="DF231" s="141"/>
      <c r="DG231" s="141"/>
    </row>
    <row r="232" spans="17:111">
      <c r="Q232" s="141"/>
      <c r="R232" s="141"/>
      <c r="S232" s="141"/>
      <c r="AB232" s="141"/>
      <c r="AC232" s="141"/>
      <c r="AZ232" s="141"/>
      <c r="BA232" s="141"/>
      <c r="BB232" s="141"/>
      <c r="BW232" s="141"/>
      <c r="BX232" s="141"/>
      <c r="BY232" s="141"/>
      <c r="CH232" s="141"/>
      <c r="CI232" s="141"/>
      <c r="CJ232" s="141"/>
      <c r="CK232" s="141"/>
      <c r="DD232" s="141"/>
      <c r="DE232" s="141"/>
      <c r="DF232" s="141"/>
      <c r="DG232" s="141"/>
    </row>
    <row r="233" spans="17:111">
      <c r="Q233" s="141"/>
      <c r="R233" s="141"/>
      <c r="S233" s="141"/>
      <c r="AB233" s="141"/>
      <c r="AC233" s="141"/>
      <c r="AZ233" s="141"/>
      <c r="BA233" s="141"/>
      <c r="BB233" s="141"/>
      <c r="BW233" s="141"/>
      <c r="BX233" s="141"/>
      <c r="BY233" s="141"/>
      <c r="CH233" s="141"/>
      <c r="CI233" s="141"/>
      <c r="CJ233" s="141"/>
      <c r="CK233" s="141"/>
      <c r="DD233" s="141"/>
      <c r="DE233" s="141"/>
      <c r="DF233" s="141"/>
      <c r="DG233" s="141"/>
    </row>
    <row r="234" spans="17:111">
      <c r="Q234" s="141"/>
      <c r="R234" s="141"/>
      <c r="S234" s="141"/>
      <c r="AB234" s="141"/>
      <c r="AC234" s="141"/>
      <c r="AZ234" s="141"/>
      <c r="BA234" s="141"/>
      <c r="BB234" s="141"/>
      <c r="BW234" s="141"/>
      <c r="BX234" s="141"/>
      <c r="BY234" s="141"/>
      <c r="CH234" s="141"/>
      <c r="CI234" s="141"/>
      <c r="CJ234" s="141"/>
      <c r="CK234" s="141"/>
      <c r="DD234" s="141"/>
      <c r="DE234" s="141"/>
      <c r="DF234" s="141"/>
      <c r="DG234" s="141"/>
    </row>
    <row r="235" spans="17:111">
      <c r="Q235" s="141"/>
      <c r="R235" s="141"/>
      <c r="S235" s="141"/>
      <c r="AB235" s="141"/>
      <c r="AC235" s="141"/>
      <c r="AZ235" s="141"/>
      <c r="BA235" s="141"/>
      <c r="BB235" s="141"/>
      <c r="BW235" s="141"/>
      <c r="BX235" s="141"/>
      <c r="BY235" s="141"/>
      <c r="CH235" s="141"/>
      <c r="CI235" s="141"/>
      <c r="CJ235" s="141"/>
      <c r="CK235" s="141"/>
      <c r="DD235" s="141"/>
      <c r="DE235" s="141"/>
      <c r="DF235" s="141"/>
      <c r="DG235" s="141"/>
    </row>
    <row r="236" spans="17:111">
      <c r="Q236" s="141"/>
      <c r="R236" s="141"/>
      <c r="S236" s="141"/>
      <c r="AB236" s="141"/>
      <c r="AC236" s="141"/>
      <c r="AZ236" s="141"/>
      <c r="BA236" s="141"/>
      <c r="BB236" s="141"/>
      <c r="BW236" s="141"/>
      <c r="BX236" s="141"/>
      <c r="BY236" s="141"/>
      <c r="CH236" s="141"/>
      <c r="CI236" s="141"/>
      <c r="CJ236" s="141"/>
      <c r="CK236" s="141"/>
      <c r="DD236" s="141"/>
      <c r="DE236" s="141"/>
      <c r="DF236" s="141"/>
      <c r="DG236" s="141"/>
    </row>
    <row r="237" spans="17:111">
      <c r="Q237" s="141"/>
      <c r="R237" s="141"/>
      <c r="S237" s="141"/>
      <c r="AB237" s="141"/>
      <c r="AC237" s="141"/>
      <c r="AZ237" s="141"/>
      <c r="BA237" s="141"/>
      <c r="BB237" s="141"/>
      <c r="BW237" s="141"/>
      <c r="BX237" s="141"/>
      <c r="BY237" s="141"/>
      <c r="CH237" s="141"/>
      <c r="CI237" s="141"/>
      <c r="CJ237" s="141"/>
      <c r="CK237" s="141"/>
      <c r="DD237" s="141"/>
      <c r="DE237" s="141"/>
      <c r="DF237" s="141"/>
      <c r="DG237" s="141"/>
    </row>
    <row r="238" spans="17:111">
      <c r="Q238" s="141"/>
      <c r="R238" s="141"/>
      <c r="S238" s="141"/>
      <c r="AB238" s="141"/>
      <c r="AC238" s="141"/>
      <c r="AZ238" s="141"/>
      <c r="BA238" s="141"/>
      <c r="BB238" s="141"/>
      <c r="BW238" s="141"/>
      <c r="BX238" s="141"/>
      <c r="BY238" s="141"/>
      <c r="CH238" s="141"/>
      <c r="CI238" s="141"/>
      <c r="CJ238" s="141"/>
      <c r="CK238" s="141"/>
      <c r="DD238" s="141"/>
      <c r="DE238" s="141"/>
      <c r="DF238" s="141"/>
      <c r="DG238" s="141"/>
    </row>
    <row r="239" spans="17:111">
      <c r="Q239" s="141"/>
      <c r="R239" s="141"/>
      <c r="S239" s="141"/>
      <c r="AB239" s="141"/>
      <c r="AC239" s="141"/>
      <c r="AZ239" s="141"/>
      <c r="BA239" s="141"/>
      <c r="BB239" s="141"/>
      <c r="BW239" s="141"/>
      <c r="BX239" s="141"/>
      <c r="BY239" s="141"/>
      <c r="CH239" s="141"/>
      <c r="CI239" s="141"/>
      <c r="CJ239" s="141"/>
      <c r="CK239" s="141"/>
      <c r="DD239" s="141"/>
      <c r="DE239" s="141"/>
      <c r="DF239" s="141"/>
      <c r="DG239" s="141"/>
    </row>
    <row r="240" spans="17:111">
      <c r="Q240" s="141"/>
      <c r="R240" s="141"/>
      <c r="S240" s="141"/>
      <c r="AB240" s="141"/>
      <c r="AC240" s="141"/>
      <c r="AZ240" s="141"/>
      <c r="BA240" s="141"/>
      <c r="BB240" s="141"/>
      <c r="BW240" s="141"/>
      <c r="BX240" s="141"/>
      <c r="BY240" s="141"/>
      <c r="CH240" s="141"/>
      <c r="CI240" s="141"/>
      <c r="CJ240" s="141"/>
      <c r="CK240" s="141"/>
      <c r="DD240" s="141"/>
      <c r="DE240" s="141"/>
      <c r="DF240" s="141"/>
      <c r="DG240" s="141"/>
    </row>
    <row r="241" spans="17:111">
      <c r="Q241" s="141"/>
      <c r="R241" s="141"/>
      <c r="S241" s="141"/>
      <c r="AB241" s="141"/>
      <c r="AC241" s="141"/>
      <c r="AZ241" s="141"/>
      <c r="BA241" s="141"/>
      <c r="BB241" s="141"/>
      <c r="BW241" s="141"/>
      <c r="BX241" s="141"/>
      <c r="BY241" s="141"/>
      <c r="CH241" s="141"/>
      <c r="CI241" s="141"/>
      <c r="CJ241" s="141"/>
      <c r="CK241" s="141"/>
      <c r="DD241" s="141"/>
      <c r="DE241" s="141"/>
      <c r="DF241" s="141"/>
      <c r="DG241" s="141"/>
    </row>
    <row r="242" spans="17:111">
      <c r="Q242" s="141"/>
      <c r="R242" s="141"/>
      <c r="S242" s="141"/>
      <c r="AB242" s="141"/>
      <c r="AC242" s="141"/>
      <c r="AZ242" s="141"/>
      <c r="BA242" s="141"/>
      <c r="BB242" s="141"/>
      <c r="BW242" s="141"/>
      <c r="BX242" s="141"/>
      <c r="BY242" s="141"/>
      <c r="CH242" s="141"/>
      <c r="CI242" s="141"/>
      <c r="CJ242" s="141"/>
      <c r="CK242" s="141"/>
      <c r="DD242" s="141"/>
      <c r="DE242" s="141"/>
      <c r="DF242" s="141"/>
      <c r="DG242" s="141"/>
    </row>
    <row r="243" spans="17:111">
      <c r="Q243" s="141"/>
      <c r="R243" s="141"/>
      <c r="S243" s="141"/>
      <c r="AB243" s="141"/>
      <c r="AC243" s="141"/>
      <c r="AZ243" s="141"/>
      <c r="BA243" s="141"/>
      <c r="BB243" s="141"/>
      <c r="BW243" s="141"/>
      <c r="BX243" s="141"/>
      <c r="BY243" s="141"/>
      <c r="CH243" s="141"/>
      <c r="CI243" s="141"/>
      <c r="CJ243" s="141"/>
      <c r="CK243" s="141"/>
      <c r="DD243" s="141"/>
      <c r="DE243" s="141"/>
      <c r="DF243" s="141"/>
      <c r="DG243" s="141"/>
    </row>
    <row r="244" spans="17:111">
      <c r="Q244" s="141"/>
      <c r="R244" s="141"/>
      <c r="S244" s="141"/>
      <c r="AB244" s="141"/>
      <c r="AC244" s="141"/>
      <c r="AZ244" s="141"/>
      <c r="BA244" s="141"/>
      <c r="BB244" s="141"/>
      <c r="BW244" s="141"/>
      <c r="BX244" s="141"/>
      <c r="BY244" s="141"/>
      <c r="CH244" s="141"/>
      <c r="CI244" s="141"/>
      <c r="CJ244" s="141"/>
      <c r="CK244" s="141"/>
      <c r="DD244" s="141"/>
      <c r="DE244" s="141"/>
      <c r="DF244" s="141"/>
      <c r="DG244" s="141"/>
    </row>
    <row r="245" spans="17:111">
      <c r="Q245" s="141"/>
      <c r="R245" s="141"/>
      <c r="S245" s="141"/>
      <c r="AB245" s="141"/>
      <c r="AC245" s="141"/>
      <c r="AZ245" s="141"/>
      <c r="BA245" s="141"/>
      <c r="BB245" s="141"/>
      <c r="BW245" s="141"/>
      <c r="BX245" s="141"/>
      <c r="BY245" s="141"/>
      <c r="CH245" s="141"/>
      <c r="CI245" s="141"/>
      <c r="CJ245" s="141"/>
      <c r="CK245" s="141"/>
      <c r="DD245" s="141"/>
      <c r="DE245" s="141"/>
      <c r="DF245" s="141"/>
      <c r="DG245" s="141"/>
    </row>
    <row r="246" spans="17:111">
      <c r="Q246" s="141"/>
      <c r="R246" s="141"/>
      <c r="S246" s="141"/>
      <c r="AB246" s="141"/>
      <c r="AC246" s="141"/>
      <c r="AZ246" s="141"/>
      <c r="BA246" s="141"/>
      <c r="BB246" s="141"/>
      <c r="BW246" s="141"/>
      <c r="BX246" s="141"/>
      <c r="BY246" s="141"/>
      <c r="CH246" s="141"/>
      <c r="CI246" s="141"/>
      <c r="CJ246" s="141"/>
      <c r="CK246" s="141"/>
      <c r="DD246" s="141"/>
      <c r="DE246" s="141"/>
      <c r="DF246" s="141"/>
      <c r="DG246" s="141"/>
    </row>
    <row r="247" spans="17:111">
      <c r="Q247" s="141"/>
      <c r="R247" s="141"/>
      <c r="S247" s="141"/>
      <c r="AB247" s="141"/>
      <c r="AC247" s="141"/>
      <c r="AZ247" s="141"/>
      <c r="BA247" s="141"/>
      <c r="BB247" s="141"/>
      <c r="BW247" s="141"/>
      <c r="BX247" s="141"/>
      <c r="BY247" s="141"/>
      <c r="CH247" s="141"/>
      <c r="CI247" s="141"/>
      <c r="CJ247" s="141"/>
      <c r="CK247" s="141"/>
      <c r="DD247" s="141"/>
      <c r="DE247" s="141"/>
      <c r="DF247" s="141"/>
      <c r="DG247" s="141"/>
    </row>
    <row r="248" spans="17:111">
      <c r="Q248" s="141"/>
      <c r="R248" s="141"/>
      <c r="S248" s="141"/>
      <c r="AB248" s="141"/>
      <c r="AC248" s="141"/>
      <c r="AZ248" s="141"/>
      <c r="BA248" s="141"/>
      <c r="BB248" s="141"/>
      <c r="BW248" s="141"/>
      <c r="BX248" s="141"/>
      <c r="BY248" s="141"/>
      <c r="CH248" s="141"/>
      <c r="CI248" s="141"/>
      <c r="CJ248" s="141"/>
      <c r="CK248" s="141"/>
      <c r="DD248" s="141"/>
      <c r="DE248" s="141"/>
      <c r="DF248" s="141"/>
      <c r="DG248" s="141"/>
    </row>
    <row r="249" spans="17:111">
      <c r="Q249" s="141"/>
      <c r="R249" s="141"/>
      <c r="S249" s="141"/>
      <c r="AB249" s="141"/>
      <c r="AC249" s="141"/>
      <c r="AZ249" s="141"/>
      <c r="BA249" s="141"/>
      <c r="BB249" s="141"/>
      <c r="BW249" s="141"/>
      <c r="BX249" s="141"/>
      <c r="BY249" s="141"/>
      <c r="CH249" s="141"/>
      <c r="CI249" s="141"/>
      <c r="CJ249" s="141"/>
      <c r="CK249" s="141"/>
      <c r="DD249" s="141"/>
      <c r="DE249" s="141"/>
      <c r="DF249" s="141"/>
      <c r="DG249" s="141"/>
    </row>
    <row r="250" spans="17:111">
      <c r="Q250" s="141"/>
      <c r="R250" s="141"/>
      <c r="S250" s="141"/>
      <c r="AB250" s="141"/>
      <c r="AC250" s="141"/>
      <c r="AZ250" s="141"/>
      <c r="BA250" s="141"/>
      <c r="BB250" s="141"/>
      <c r="BW250" s="141"/>
      <c r="BX250" s="141"/>
      <c r="BY250" s="141"/>
      <c r="CH250" s="141"/>
      <c r="CI250" s="141"/>
      <c r="CJ250" s="141"/>
      <c r="CK250" s="141"/>
      <c r="DD250" s="141"/>
      <c r="DE250" s="141"/>
      <c r="DF250" s="141"/>
      <c r="DG250" s="141"/>
    </row>
    <row r="251" spans="17:111">
      <c r="Q251" s="141"/>
      <c r="R251" s="141"/>
      <c r="S251" s="141"/>
      <c r="AB251" s="141"/>
      <c r="AC251" s="141"/>
      <c r="AZ251" s="141"/>
      <c r="BA251" s="141"/>
      <c r="BB251" s="141"/>
      <c r="BW251" s="141"/>
      <c r="BX251" s="141"/>
      <c r="BY251" s="141"/>
      <c r="CH251" s="141"/>
      <c r="CI251" s="141"/>
      <c r="CJ251" s="141"/>
      <c r="CK251" s="141"/>
      <c r="DD251" s="141"/>
      <c r="DE251" s="141"/>
      <c r="DF251" s="141"/>
      <c r="DG251" s="141"/>
    </row>
    <row r="252" spans="17:111">
      <c r="Q252" s="141"/>
      <c r="R252" s="141"/>
      <c r="S252" s="141"/>
      <c r="AB252" s="141"/>
      <c r="AC252" s="141"/>
      <c r="AZ252" s="141"/>
      <c r="BA252" s="141"/>
      <c r="BB252" s="141"/>
      <c r="BW252" s="141"/>
      <c r="BX252" s="141"/>
      <c r="BY252" s="141"/>
      <c r="CH252" s="141"/>
      <c r="CI252" s="141"/>
      <c r="CJ252" s="141"/>
      <c r="CK252" s="141"/>
      <c r="DD252" s="141"/>
      <c r="DE252" s="141"/>
      <c r="DF252" s="141"/>
      <c r="DG252" s="141"/>
    </row>
    <row r="253" spans="17:111">
      <c r="Q253" s="141"/>
      <c r="R253" s="141"/>
      <c r="S253" s="141"/>
      <c r="AB253" s="141"/>
      <c r="AC253" s="141"/>
      <c r="AZ253" s="141"/>
      <c r="BA253" s="141"/>
      <c r="BB253" s="141"/>
      <c r="BW253" s="141"/>
      <c r="BX253" s="141"/>
      <c r="BY253" s="141"/>
      <c r="CH253" s="141"/>
      <c r="CI253" s="141"/>
      <c r="CJ253" s="141"/>
      <c r="CK253" s="141"/>
      <c r="DD253" s="141"/>
      <c r="DE253" s="141"/>
      <c r="DF253" s="141"/>
      <c r="DG253" s="141"/>
    </row>
    <row r="254" spans="17:111">
      <c r="Q254" s="141"/>
      <c r="R254" s="141"/>
      <c r="S254" s="141"/>
      <c r="AB254" s="141"/>
      <c r="AC254" s="141"/>
      <c r="AZ254" s="141"/>
      <c r="BA254" s="141"/>
      <c r="BB254" s="141"/>
      <c r="BW254" s="141"/>
      <c r="BX254" s="141"/>
      <c r="BY254" s="141"/>
      <c r="CH254" s="141"/>
      <c r="CI254" s="141"/>
      <c r="CJ254" s="141"/>
      <c r="CK254" s="141"/>
      <c r="DD254" s="141"/>
      <c r="DE254" s="141"/>
      <c r="DF254" s="141"/>
      <c r="DG254" s="141"/>
    </row>
    <row r="255" spans="17:111">
      <c r="Q255" s="141"/>
      <c r="R255" s="141"/>
      <c r="S255" s="141"/>
      <c r="AB255" s="141"/>
      <c r="AC255" s="141"/>
      <c r="AZ255" s="141"/>
      <c r="BA255" s="141"/>
      <c r="BB255" s="141"/>
      <c r="BW255" s="141"/>
      <c r="BX255" s="141"/>
      <c r="BY255" s="141"/>
      <c r="CH255" s="141"/>
      <c r="CI255" s="141"/>
      <c r="CJ255" s="141"/>
      <c r="CK255" s="141"/>
      <c r="DD255" s="141"/>
      <c r="DE255" s="141"/>
      <c r="DF255" s="141"/>
      <c r="DG255" s="141"/>
    </row>
    <row r="256" spans="17:111">
      <c r="Q256" s="141"/>
      <c r="R256" s="141"/>
      <c r="S256" s="141"/>
      <c r="AB256" s="141"/>
      <c r="AC256" s="141"/>
      <c r="AZ256" s="141"/>
      <c r="BA256" s="141"/>
      <c r="BB256" s="141"/>
      <c r="BW256" s="141"/>
      <c r="BX256" s="141"/>
      <c r="BY256" s="141"/>
      <c r="CH256" s="141"/>
      <c r="CI256" s="141"/>
      <c r="CJ256" s="141"/>
      <c r="CK256" s="141"/>
      <c r="DD256" s="141"/>
      <c r="DE256" s="141"/>
      <c r="DF256" s="141"/>
      <c r="DG256" s="141"/>
    </row>
    <row r="257" spans="17:111">
      <c r="Q257" s="141"/>
      <c r="R257" s="141"/>
      <c r="S257" s="141"/>
      <c r="AB257" s="141"/>
      <c r="AC257" s="141"/>
      <c r="AZ257" s="141"/>
      <c r="BA257" s="141"/>
      <c r="BB257" s="141"/>
      <c r="BW257" s="141"/>
      <c r="BX257" s="141"/>
      <c r="BY257" s="141"/>
      <c r="CH257" s="141"/>
      <c r="CI257" s="141"/>
      <c r="CJ257" s="141"/>
      <c r="CK257" s="141"/>
      <c r="DD257" s="141"/>
      <c r="DE257" s="141"/>
      <c r="DF257" s="141"/>
      <c r="DG257" s="141"/>
    </row>
    <row r="258" spans="17:111">
      <c r="Q258" s="141"/>
      <c r="R258" s="141"/>
      <c r="S258" s="141"/>
      <c r="AB258" s="141"/>
      <c r="AC258" s="141"/>
      <c r="AZ258" s="141"/>
      <c r="BA258" s="141"/>
      <c r="BB258" s="141"/>
      <c r="BW258" s="141"/>
      <c r="BX258" s="141"/>
      <c r="BY258" s="141"/>
      <c r="CH258" s="141"/>
      <c r="CI258" s="141"/>
      <c r="CJ258" s="141"/>
      <c r="CK258" s="141"/>
      <c r="DD258" s="141"/>
      <c r="DE258" s="141"/>
      <c r="DF258" s="141"/>
      <c r="DG258" s="141"/>
    </row>
    <row r="259" spans="17:111">
      <c r="Q259" s="141"/>
      <c r="R259" s="141"/>
      <c r="S259" s="141"/>
      <c r="AB259" s="141"/>
      <c r="AC259" s="141"/>
      <c r="AZ259" s="141"/>
      <c r="BA259" s="141"/>
      <c r="BB259" s="141"/>
      <c r="BW259" s="141"/>
      <c r="BX259" s="141"/>
      <c r="BY259" s="141"/>
      <c r="CH259" s="141"/>
      <c r="CI259" s="141"/>
      <c r="CJ259" s="141"/>
      <c r="CK259" s="141"/>
      <c r="DD259" s="141"/>
      <c r="DE259" s="141"/>
      <c r="DF259" s="141"/>
      <c r="DG259" s="141"/>
    </row>
    <row r="260" spans="17:111">
      <c r="Q260" s="141"/>
      <c r="R260" s="141"/>
      <c r="S260" s="141"/>
      <c r="AB260" s="141"/>
      <c r="AC260" s="141"/>
      <c r="AZ260" s="141"/>
      <c r="BA260" s="141"/>
      <c r="BB260" s="141"/>
      <c r="BW260" s="141"/>
      <c r="BX260" s="141"/>
      <c r="BY260" s="141"/>
      <c r="CH260" s="141"/>
      <c r="CI260" s="141"/>
      <c r="CJ260" s="141"/>
      <c r="CK260" s="141"/>
      <c r="DD260" s="141"/>
      <c r="DE260" s="141"/>
      <c r="DF260" s="141"/>
      <c r="DG260" s="141"/>
    </row>
    <row r="261" spans="17:111">
      <c r="Q261" s="141"/>
      <c r="R261" s="141"/>
      <c r="S261" s="141"/>
      <c r="AB261" s="141"/>
      <c r="AC261" s="141"/>
      <c r="AZ261" s="141"/>
      <c r="BA261" s="141"/>
      <c r="BB261" s="141"/>
      <c r="BW261" s="141"/>
      <c r="BX261" s="141"/>
      <c r="BY261" s="141"/>
      <c r="CH261" s="141"/>
      <c r="CI261" s="141"/>
      <c r="CJ261" s="141"/>
      <c r="CK261" s="141"/>
      <c r="DD261" s="141"/>
      <c r="DE261" s="141"/>
      <c r="DF261" s="141"/>
      <c r="DG261" s="141"/>
    </row>
    <row r="262" spans="17:111">
      <c r="Q262" s="141"/>
      <c r="R262" s="141"/>
      <c r="S262" s="141"/>
      <c r="AB262" s="141"/>
      <c r="AC262" s="141"/>
      <c r="AZ262" s="141"/>
      <c r="BA262" s="141"/>
      <c r="BB262" s="141"/>
      <c r="BW262" s="141"/>
      <c r="BX262" s="141"/>
      <c r="BY262" s="141"/>
      <c r="CH262" s="141"/>
      <c r="CI262" s="141"/>
      <c r="CJ262" s="141"/>
      <c r="CK262" s="141"/>
      <c r="DD262" s="141"/>
      <c r="DE262" s="141"/>
      <c r="DF262" s="141"/>
      <c r="DG262" s="141"/>
    </row>
    <row r="263" spans="17:111">
      <c r="Q263" s="141"/>
      <c r="R263" s="141"/>
      <c r="S263" s="141"/>
      <c r="AB263" s="141"/>
      <c r="AC263" s="141"/>
      <c r="AZ263" s="141"/>
      <c r="BA263" s="141"/>
      <c r="BB263" s="141"/>
      <c r="BW263" s="141"/>
      <c r="BX263" s="141"/>
      <c r="BY263" s="141"/>
      <c r="CH263" s="141"/>
      <c r="CI263" s="141"/>
      <c r="CJ263" s="141"/>
      <c r="CK263" s="141"/>
      <c r="DD263" s="141"/>
      <c r="DE263" s="141"/>
      <c r="DF263" s="141"/>
      <c r="DG263" s="141"/>
    </row>
    <row r="264" spans="17:111">
      <c r="Q264" s="141"/>
      <c r="R264" s="141"/>
      <c r="S264" s="141"/>
      <c r="AB264" s="141"/>
      <c r="AC264" s="141"/>
      <c r="AZ264" s="141"/>
      <c r="BA264" s="141"/>
      <c r="BB264" s="141"/>
      <c r="BW264" s="141"/>
      <c r="BX264" s="141"/>
      <c r="BY264" s="141"/>
      <c r="CH264" s="141"/>
      <c r="CI264" s="141"/>
      <c r="CJ264" s="141"/>
      <c r="CK264" s="141"/>
      <c r="DD264" s="141"/>
      <c r="DE264" s="141"/>
      <c r="DF264" s="141"/>
      <c r="DG264" s="141"/>
    </row>
    <row r="265" spans="17:111">
      <c r="Q265" s="141"/>
      <c r="R265" s="141"/>
      <c r="S265" s="141"/>
      <c r="AB265" s="141"/>
      <c r="AC265" s="141"/>
      <c r="AZ265" s="141"/>
      <c r="BA265" s="141"/>
      <c r="BB265" s="141"/>
      <c r="BW265" s="141"/>
      <c r="BX265" s="141"/>
      <c r="BY265" s="141"/>
      <c r="CH265" s="141"/>
      <c r="CI265" s="141"/>
      <c r="CJ265" s="141"/>
      <c r="CK265" s="141"/>
      <c r="DD265" s="141"/>
      <c r="DE265" s="141"/>
      <c r="DF265" s="141"/>
      <c r="DG265" s="141"/>
    </row>
    <row r="266" spans="17:111">
      <c r="Q266" s="141"/>
      <c r="R266" s="141"/>
      <c r="S266" s="141"/>
      <c r="AB266" s="141"/>
      <c r="AC266" s="141"/>
      <c r="AZ266" s="141"/>
      <c r="BA266" s="141"/>
      <c r="BB266" s="141"/>
      <c r="BW266" s="141"/>
      <c r="BX266" s="141"/>
      <c r="BY266" s="141"/>
      <c r="CH266" s="141"/>
      <c r="CI266" s="141"/>
      <c r="CJ266" s="141"/>
      <c r="CK266" s="141"/>
      <c r="DD266" s="141"/>
      <c r="DE266" s="141"/>
      <c r="DF266" s="141"/>
      <c r="DG266" s="141"/>
    </row>
    <row r="267" spans="17:111">
      <c r="Q267" s="141"/>
      <c r="R267" s="141"/>
      <c r="S267" s="141"/>
      <c r="AB267" s="141"/>
      <c r="AC267" s="141"/>
      <c r="AZ267" s="141"/>
      <c r="BA267" s="141"/>
      <c r="BB267" s="141"/>
      <c r="BW267" s="141"/>
      <c r="BX267" s="141"/>
      <c r="BY267" s="141"/>
      <c r="CH267" s="141"/>
      <c r="CI267" s="141"/>
      <c r="CJ267" s="141"/>
      <c r="CK267" s="141"/>
      <c r="DD267" s="141"/>
      <c r="DE267" s="141"/>
      <c r="DF267" s="141"/>
      <c r="DG267" s="141"/>
    </row>
    <row r="268" spans="17:111">
      <c r="Q268" s="141"/>
      <c r="R268" s="141"/>
      <c r="S268" s="141"/>
      <c r="AB268" s="141"/>
      <c r="AC268" s="141"/>
      <c r="AZ268" s="141"/>
      <c r="BA268" s="141"/>
      <c r="BB268" s="141"/>
      <c r="BW268" s="141"/>
      <c r="BX268" s="141"/>
      <c r="BY268" s="141"/>
      <c r="CH268" s="141"/>
      <c r="CI268" s="141"/>
      <c r="CJ268" s="141"/>
      <c r="CK268" s="141"/>
      <c r="DD268" s="141"/>
      <c r="DE268" s="141"/>
      <c r="DF268" s="141"/>
      <c r="DG268" s="141"/>
    </row>
    <row r="269" spans="17:111">
      <c r="Q269" s="141"/>
      <c r="R269" s="141"/>
      <c r="S269" s="141"/>
      <c r="AB269" s="141"/>
      <c r="AC269" s="141"/>
      <c r="AZ269" s="141"/>
      <c r="BA269" s="141"/>
      <c r="BB269" s="141"/>
      <c r="BW269" s="141"/>
      <c r="BX269" s="141"/>
      <c r="BY269" s="141"/>
      <c r="CH269" s="141"/>
      <c r="CI269" s="141"/>
      <c r="CJ269" s="141"/>
      <c r="CK269" s="141"/>
      <c r="DD269" s="141"/>
      <c r="DE269" s="141"/>
      <c r="DF269" s="141"/>
      <c r="DG269" s="141"/>
    </row>
    <row r="270" spans="17:111">
      <c r="Q270" s="141"/>
      <c r="R270" s="141"/>
      <c r="S270" s="141"/>
      <c r="AB270" s="141"/>
      <c r="AC270" s="141"/>
      <c r="AZ270" s="141"/>
      <c r="BA270" s="141"/>
      <c r="BB270" s="141"/>
      <c r="BW270" s="141"/>
      <c r="BX270" s="141"/>
      <c r="BY270" s="141"/>
      <c r="CH270" s="141"/>
      <c r="CI270" s="141"/>
      <c r="CJ270" s="141"/>
      <c r="CK270" s="141"/>
      <c r="DD270" s="141"/>
      <c r="DE270" s="141"/>
      <c r="DF270" s="141"/>
      <c r="DG270" s="141"/>
    </row>
    <row r="271" spans="17:111">
      <c r="Q271" s="141"/>
      <c r="R271" s="141"/>
      <c r="S271" s="141"/>
      <c r="AB271" s="141"/>
      <c r="AC271" s="141"/>
      <c r="AZ271" s="141"/>
      <c r="BA271" s="141"/>
      <c r="BB271" s="141"/>
      <c r="BW271" s="141"/>
      <c r="BX271" s="141"/>
      <c r="BY271" s="141"/>
      <c r="CH271" s="141"/>
      <c r="CI271" s="141"/>
      <c r="CJ271" s="141"/>
      <c r="CK271" s="141"/>
      <c r="DD271" s="141"/>
      <c r="DE271" s="141"/>
      <c r="DF271" s="141"/>
      <c r="DG271" s="141"/>
    </row>
    <row r="272" spans="17:111">
      <c r="Q272" s="141"/>
      <c r="R272" s="141"/>
      <c r="S272" s="141"/>
      <c r="AB272" s="141"/>
      <c r="AC272" s="141"/>
      <c r="AZ272" s="141"/>
      <c r="BA272" s="141"/>
      <c r="BB272" s="141"/>
      <c r="BW272" s="141"/>
      <c r="BX272" s="141"/>
      <c r="BY272" s="141"/>
      <c r="CH272" s="141"/>
      <c r="CI272" s="141"/>
      <c r="CJ272" s="141"/>
      <c r="CK272" s="141"/>
      <c r="DD272" s="141"/>
      <c r="DE272" s="141"/>
      <c r="DF272" s="141"/>
      <c r="DG272" s="141"/>
    </row>
    <row r="273" spans="17:111">
      <c r="Q273" s="141"/>
      <c r="R273" s="141"/>
      <c r="S273" s="141"/>
      <c r="AB273" s="141"/>
      <c r="AC273" s="141"/>
      <c r="AZ273" s="141"/>
      <c r="BA273" s="141"/>
      <c r="BB273" s="141"/>
      <c r="BW273" s="141"/>
      <c r="BX273" s="141"/>
      <c r="BY273" s="141"/>
      <c r="CH273" s="141"/>
      <c r="CI273" s="141"/>
      <c r="CJ273" s="141"/>
      <c r="CK273" s="141"/>
      <c r="DD273" s="141"/>
      <c r="DE273" s="141"/>
      <c r="DF273" s="141"/>
      <c r="DG273" s="141"/>
    </row>
    <row r="274" spans="17:111">
      <c r="Q274" s="141"/>
      <c r="R274" s="141"/>
      <c r="S274" s="141"/>
      <c r="AB274" s="141"/>
      <c r="AC274" s="141"/>
      <c r="AZ274" s="141"/>
      <c r="BA274" s="141"/>
      <c r="BB274" s="141"/>
      <c r="BW274" s="141"/>
      <c r="BX274" s="141"/>
      <c r="BY274" s="141"/>
      <c r="CH274" s="141"/>
      <c r="CI274" s="141"/>
      <c r="CJ274" s="141"/>
      <c r="CK274" s="141"/>
      <c r="DD274" s="141"/>
      <c r="DE274" s="141"/>
      <c r="DF274" s="141"/>
      <c r="DG274" s="141"/>
    </row>
    <row r="275" spans="17:111">
      <c r="Q275" s="141"/>
      <c r="R275" s="141"/>
      <c r="S275" s="141"/>
      <c r="AB275" s="141"/>
      <c r="AC275" s="141"/>
      <c r="AZ275" s="141"/>
      <c r="BA275" s="141"/>
      <c r="BB275" s="141"/>
      <c r="BW275" s="141"/>
      <c r="BX275" s="141"/>
      <c r="BY275" s="141"/>
      <c r="CH275" s="141"/>
      <c r="CI275" s="141"/>
      <c r="CJ275" s="141"/>
      <c r="CK275" s="141"/>
      <c r="DD275" s="141"/>
      <c r="DE275" s="141"/>
      <c r="DF275" s="141"/>
      <c r="DG275" s="141"/>
    </row>
    <row r="276" spans="17:111">
      <c r="Q276" s="141"/>
      <c r="R276" s="141"/>
      <c r="S276" s="141"/>
      <c r="AB276" s="141"/>
      <c r="AC276" s="141"/>
      <c r="AZ276" s="141"/>
      <c r="BA276" s="141"/>
      <c r="BB276" s="141"/>
      <c r="BW276" s="141"/>
      <c r="BX276" s="141"/>
      <c r="BY276" s="141"/>
      <c r="CH276" s="141"/>
      <c r="CI276" s="141"/>
      <c r="CJ276" s="141"/>
      <c r="CK276" s="141"/>
      <c r="DD276" s="141"/>
      <c r="DE276" s="141"/>
      <c r="DF276" s="141"/>
      <c r="DG276" s="141"/>
    </row>
    <row r="277" spans="17:111">
      <c r="Q277" s="141"/>
      <c r="R277" s="141"/>
      <c r="S277" s="141"/>
      <c r="AB277" s="141"/>
      <c r="AC277" s="141"/>
      <c r="AZ277" s="141"/>
      <c r="BA277" s="141"/>
      <c r="BB277" s="141"/>
      <c r="BW277" s="141"/>
      <c r="BX277" s="141"/>
      <c r="BY277" s="141"/>
      <c r="CH277" s="141"/>
      <c r="CI277" s="141"/>
      <c r="CJ277" s="141"/>
      <c r="CK277" s="141"/>
      <c r="DD277" s="141"/>
      <c r="DE277" s="141"/>
      <c r="DF277" s="141"/>
      <c r="DG277" s="141"/>
    </row>
    <row r="278" spans="17:111">
      <c r="Q278" s="141"/>
      <c r="R278" s="141"/>
      <c r="S278" s="141"/>
      <c r="AB278" s="141"/>
      <c r="AC278" s="141"/>
      <c r="AZ278" s="141"/>
      <c r="BA278" s="141"/>
      <c r="BB278" s="141"/>
      <c r="BW278" s="141"/>
      <c r="BX278" s="141"/>
      <c r="BY278" s="141"/>
      <c r="CH278" s="141"/>
      <c r="CI278" s="141"/>
      <c r="CJ278" s="141"/>
      <c r="CK278" s="141"/>
      <c r="DD278" s="141"/>
      <c r="DE278" s="141"/>
      <c r="DF278" s="141"/>
      <c r="DG278" s="141"/>
    </row>
    <row r="279" spans="17:111">
      <c r="Q279" s="141"/>
      <c r="R279" s="141"/>
      <c r="S279" s="141"/>
      <c r="AB279" s="141"/>
      <c r="AC279" s="141"/>
      <c r="AZ279" s="141"/>
      <c r="BA279" s="141"/>
      <c r="BB279" s="141"/>
      <c r="BW279" s="141"/>
      <c r="BX279" s="141"/>
      <c r="BY279" s="141"/>
      <c r="CH279" s="141"/>
      <c r="CI279" s="141"/>
      <c r="CJ279" s="141"/>
      <c r="CK279" s="141"/>
      <c r="DD279" s="141"/>
      <c r="DE279" s="141"/>
      <c r="DF279" s="141"/>
      <c r="DG279" s="141"/>
    </row>
    <row r="280" spans="17:111">
      <c r="Q280" s="141"/>
      <c r="R280" s="141"/>
      <c r="S280" s="141"/>
      <c r="AB280" s="141"/>
      <c r="AC280" s="141"/>
      <c r="AZ280" s="141"/>
      <c r="BA280" s="141"/>
      <c r="BB280" s="141"/>
      <c r="BW280" s="141"/>
      <c r="BX280" s="141"/>
      <c r="BY280" s="141"/>
      <c r="CH280" s="141"/>
      <c r="CI280" s="141"/>
      <c r="CJ280" s="141"/>
      <c r="CK280" s="141"/>
      <c r="DD280" s="141"/>
      <c r="DE280" s="141"/>
      <c r="DF280" s="141"/>
      <c r="DG280" s="141"/>
    </row>
    <row r="281" spans="17:111">
      <c r="Q281" s="141"/>
      <c r="R281" s="141"/>
      <c r="S281" s="141"/>
      <c r="AB281" s="141"/>
      <c r="AC281" s="141"/>
      <c r="AZ281" s="141"/>
      <c r="BA281" s="141"/>
      <c r="BB281" s="141"/>
      <c r="BW281" s="141"/>
      <c r="BX281" s="141"/>
      <c r="BY281" s="141"/>
      <c r="CH281" s="141"/>
      <c r="CI281" s="141"/>
      <c r="CJ281" s="141"/>
      <c r="CK281" s="141"/>
      <c r="DD281" s="141"/>
      <c r="DE281" s="141"/>
      <c r="DF281" s="141"/>
      <c r="DG281" s="141"/>
    </row>
    <row r="282" spans="17:111">
      <c r="Q282" s="141"/>
      <c r="R282" s="141"/>
      <c r="S282" s="141"/>
      <c r="AB282" s="141"/>
      <c r="AC282" s="141"/>
      <c r="AZ282" s="141"/>
      <c r="BA282" s="141"/>
      <c r="BB282" s="141"/>
      <c r="BW282" s="141"/>
      <c r="BX282" s="141"/>
      <c r="BY282" s="141"/>
      <c r="CH282" s="141"/>
      <c r="CI282" s="141"/>
      <c r="CJ282" s="141"/>
      <c r="CK282" s="141"/>
      <c r="DD282" s="141"/>
      <c r="DE282" s="141"/>
      <c r="DF282" s="141"/>
      <c r="DG282" s="141"/>
    </row>
    <row r="283" spans="17:111">
      <c r="Q283" s="141"/>
      <c r="R283" s="141"/>
      <c r="S283" s="141"/>
      <c r="AB283" s="141"/>
      <c r="AC283" s="141"/>
      <c r="AZ283" s="141"/>
      <c r="BA283" s="141"/>
      <c r="BB283" s="141"/>
      <c r="BW283" s="141"/>
      <c r="BX283" s="141"/>
      <c r="BY283" s="141"/>
      <c r="CH283" s="141"/>
      <c r="CI283" s="141"/>
      <c r="CJ283" s="141"/>
      <c r="CK283" s="141"/>
      <c r="DD283" s="141"/>
      <c r="DE283" s="141"/>
      <c r="DF283" s="141"/>
      <c r="DG283" s="141"/>
    </row>
    <row r="284" spans="17:111">
      <c r="Q284" s="141"/>
      <c r="R284" s="141"/>
      <c r="S284" s="141"/>
      <c r="AB284" s="141"/>
      <c r="AC284" s="141"/>
      <c r="AZ284" s="141"/>
      <c r="BA284" s="141"/>
      <c r="BB284" s="141"/>
      <c r="BW284" s="141"/>
      <c r="BX284" s="141"/>
      <c r="BY284" s="141"/>
      <c r="CH284" s="141"/>
      <c r="CI284" s="141"/>
      <c r="CJ284" s="141"/>
      <c r="CK284" s="141"/>
      <c r="DD284" s="141"/>
      <c r="DE284" s="141"/>
      <c r="DF284" s="141"/>
      <c r="DG284" s="141"/>
    </row>
    <row r="285" spans="17:111">
      <c r="Q285" s="141"/>
      <c r="R285" s="141"/>
      <c r="S285" s="141"/>
      <c r="AB285" s="141"/>
      <c r="AC285" s="141"/>
      <c r="AZ285" s="141"/>
      <c r="BA285" s="141"/>
      <c r="BB285" s="141"/>
      <c r="BW285" s="141"/>
      <c r="BX285" s="141"/>
      <c r="BY285" s="141"/>
      <c r="CH285" s="141"/>
      <c r="CI285" s="141"/>
      <c r="CJ285" s="141"/>
      <c r="CK285" s="141"/>
      <c r="DD285" s="141"/>
      <c r="DE285" s="141"/>
      <c r="DF285" s="141"/>
      <c r="DG285" s="141"/>
    </row>
    <row r="286" spans="17:111">
      <c r="Q286" s="141"/>
      <c r="R286" s="141"/>
      <c r="S286" s="141"/>
      <c r="AB286" s="141"/>
      <c r="AC286" s="141"/>
      <c r="AZ286" s="141"/>
      <c r="BA286" s="141"/>
      <c r="BB286" s="141"/>
      <c r="BW286" s="141"/>
      <c r="BX286" s="141"/>
      <c r="BY286" s="141"/>
      <c r="CH286" s="141"/>
      <c r="CI286" s="141"/>
      <c r="CJ286" s="141"/>
      <c r="CK286" s="141"/>
      <c r="DD286" s="141"/>
      <c r="DE286" s="141"/>
      <c r="DF286" s="141"/>
      <c r="DG286" s="141"/>
    </row>
    <row r="287" spans="17:111">
      <c r="Q287" s="141"/>
      <c r="R287" s="141"/>
      <c r="S287" s="141"/>
      <c r="AB287" s="141"/>
      <c r="AC287" s="141"/>
      <c r="AZ287" s="141"/>
      <c r="BA287" s="141"/>
      <c r="BB287" s="141"/>
      <c r="BW287" s="141"/>
      <c r="BX287" s="141"/>
      <c r="BY287" s="141"/>
      <c r="CH287" s="141"/>
      <c r="CI287" s="141"/>
      <c r="CJ287" s="141"/>
      <c r="CK287" s="141"/>
      <c r="DD287" s="141"/>
      <c r="DE287" s="141"/>
      <c r="DF287" s="141"/>
      <c r="DG287" s="141"/>
    </row>
    <row r="288" spans="17:111">
      <c r="Q288" s="141"/>
      <c r="R288" s="141"/>
      <c r="S288" s="141"/>
      <c r="AB288" s="141"/>
      <c r="AC288" s="141"/>
      <c r="AZ288" s="141"/>
      <c r="BA288" s="141"/>
      <c r="BB288" s="141"/>
      <c r="BW288" s="141"/>
      <c r="BX288" s="141"/>
      <c r="BY288" s="141"/>
      <c r="CH288" s="141"/>
      <c r="CI288" s="141"/>
      <c r="CJ288" s="141"/>
      <c r="CK288" s="141"/>
      <c r="DD288" s="141"/>
      <c r="DE288" s="141"/>
      <c r="DF288" s="141"/>
      <c r="DG288" s="141"/>
    </row>
    <row r="289" spans="17:111">
      <c r="Q289" s="141"/>
      <c r="R289" s="141"/>
      <c r="S289" s="141"/>
      <c r="AB289" s="141"/>
      <c r="AC289" s="141"/>
      <c r="AZ289" s="141"/>
      <c r="BA289" s="141"/>
      <c r="BB289" s="141"/>
      <c r="BW289" s="141"/>
      <c r="BX289" s="141"/>
      <c r="BY289" s="141"/>
      <c r="CH289" s="141"/>
      <c r="CI289" s="141"/>
      <c r="CJ289" s="141"/>
      <c r="CK289" s="141"/>
      <c r="DD289" s="141"/>
      <c r="DE289" s="141"/>
      <c r="DF289" s="141"/>
      <c r="DG289" s="141"/>
    </row>
    <row r="290" spans="17:111">
      <c r="Q290" s="141"/>
      <c r="R290" s="141"/>
      <c r="S290" s="141"/>
      <c r="AB290" s="141"/>
      <c r="AC290" s="141"/>
      <c r="AZ290" s="141"/>
      <c r="BA290" s="141"/>
      <c r="BB290" s="141"/>
      <c r="BW290" s="141"/>
      <c r="BX290" s="141"/>
      <c r="BY290" s="141"/>
      <c r="CH290" s="141"/>
      <c r="CI290" s="141"/>
      <c r="CJ290" s="141"/>
      <c r="CK290" s="141"/>
      <c r="DD290" s="141"/>
      <c r="DE290" s="141"/>
      <c r="DF290" s="141"/>
      <c r="DG290" s="141"/>
    </row>
    <row r="291" spans="17:111">
      <c r="Q291" s="141"/>
      <c r="R291" s="141"/>
      <c r="S291" s="141"/>
      <c r="AB291" s="141"/>
      <c r="AC291" s="141"/>
      <c r="AZ291" s="141"/>
      <c r="BA291" s="141"/>
      <c r="BB291" s="141"/>
      <c r="BW291" s="141"/>
      <c r="BX291" s="141"/>
      <c r="BY291" s="141"/>
      <c r="CH291" s="141"/>
      <c r="CI291" s="141"/>
      <c r="CJ291" s="141"/>
      <c r="CK291" s="141"/>
      <c r="DD291" s="141"/>
      <c r="DE291" s="141"/>
      <c r="DF291" s="141"/>
      <c r="DG291" s="141"/>
    </row>
    <row r="292" spans="17:111">
      <c r="Q292" s="141"/>
      <c r="R292" s="141"/>
      <c r="S292" s="141"/>
      <c r="AB292" s="141"/>
      <c r="AC292" s="141"/>
      <c r="AZ292" s="141"/>
      <c r="BA292" s="141"/>
      <c r="BB292" s="141"/>
      <c r="BW292" s="141"/>
      <c r="BX292" s="141"/>
      <c r="BY292" s="141"/>
      <c r="CH292" s="141"/>
      <c r="CI292" s="141"/>
      <c r="CJ292" s="141"/>
      <c r="CK292" s="141"/>
      <c r="DD292" s="141"/>
      <c r="DE292" s="141"/>
      <c r="DF292" s="141"/>
      <c r="DG292" s="141"/>
    </row>
    <row r="293" spans="17:111">
      <c r="Q293" s="141"/>
      <c r="R293" s="141"/>
      <c r="S293" s="141"/>
      <c r="AB293" s="141"/>
      <c r="AC293" s="141"/>
      <c r="AZ293" s="141"/>
      <c r="BA293" s="141"/>
      <c r="BB293" s="141"/>
      <c r="BW293" s="141"/>
      <c r="BX293" s="141"/>
      <c r="BY293" s="141"/>
      <c r="CH293" s="141"/>
      <c r="CI293" s="141"/>
      <c r="CJ293" s="141"/>
      <c r="CK293" s="141"/>
      <c r="DD293" s="141"/>
      <c r="DE293" s="141"/>
      <c r="DF293" s="141"/>
      <c r="DG293" s="141"/>
    </row>
    <row r="294" spans="17:111">
      <c r="Q294" s="141"/>
      <c r="R294" s="141"/>
      <c r="S294" s="141"/>
      <c r="AB294" s="141"/>
      <c r="AC294" s="141"/>
      <c r="AZ294" s="141"/>
      <c r="BA294" s="141"/>
      <c r="BB294" s="141"/>
      <c r="BW294" s="141"/>
      <c r="BX294" s="141"/>
      <c r="BY294" s="141"/>
      <c r="CH294" s="141"/>
      <c r="CI294" s="141"/>
      <c r="CJ294" s="141"/>
      <c r="CK294" s="141"/>
      <c r="DD294" s="141"/>
      <c r="DE294" s="141"/>
      <c r="DF294" s="141"/>
      <c r="DG294" s="141"/>
    </row>
    <row r="295" spans="17:111">
      <c r="Q295" s="141"/>
      <c r="R295" s="141"/>
      <c r="S295" s="141"/>
      <c r="AB295" s="141"/>
      <c r="AC295" s="141"/>
      <c r="AZ295" s="141"/>
      <c r="BA295" s="141"/>
      <c r="BB295" s="141"/>
      <c r="BW295" s="141"/>
      <c r="BX295" s="141"/>
      <c r="BY295" s="141"/>
      <c r="CH295" s="141"/>
      <c r="CI295" s="141"/>
      <c r="CJ295" s="141"/>
      <c r="CK295" s="141"/>
      <c r="DD295" s="141"/>
      <c r="DE295" s="141"/>
      <c r="DF295" s="141"/>
      <c r="DG295" s="141"/>
    </row>
    <row r="296" spans="17:111">
      <c r="Q296" s="141"/>
      <c r="R296" s="141"/>
      <c r="S296" s="141"/>
      <c r="AB296" s="141"/>
      <c r="AC296" s="141"/>
      <c r="AZ296" s="141"/>
      <c r="BA296" s="141"/>
      <c r="BB296" s="141"/>
      <c r="BW296" s="141"/>
      <c r="BX296" s="141"/>
      <c r="BY296" s="141"/>
      <c r="CH296" s="141"/>
      <c r="CI296" s="141"/>
      <c r="CJ296" s="141"/>
      <c r="CK296" s="141"/>
      <c r="DD296" s="141"/>
      <c r="DE296" s="141"/>
      <c r="DF296" s="141"/>
      <c r="DG296" s="141"/>
    </row>
    <row r="297" spans="17:111">
      <c r="Q297" s="141"/>
      <c r="R297" s="141"/>
      <c r="S297" s="141"/>
      <c r="AB297" s="141"/>
      <c r="AC297" s="141"/>
      <c r="AZ297" s="141"/>
      <c r="BA297" s="141"/>
      <c r="BB297" s="141"/>
      <c r="BW297" s="141"/>
      <c r="BX297" s="141"/>
      <c r="BY297" s="141"/>
      <c r="CH297" s="141"/>
      <c r="CI297" s="141"/>
      <c r="CJ297" s="141"/>
      <c r="CK297" s="141"/>
      <c r="DD297" s="141"/>
      <c r="DE297" s="141"/>
      <c r="DF297" s="141"/>
      <c r="DG297" s="141"/>
    </row>
    <row r="298" spans="17:111">
      <c r="Q298" s="141"/>
      <c r="R298" s="141"/>
      <c r="S298" s="141"/>
      <c r="AB298" s="141"/>
      <c r="AC298" s="141"/>
      <c r="AZ298" s="141"/>
      <c r="BA298" s="141"/>
      <c r="BB298" s="141"/>
      <c r="BW298" s="141"/>
      <c r="BX298" s="141"/>
      <c r="BY298" s="141"/>
      <c r="CH298" s="141"/>
      <c r="CI298" s="141"/>
      <c r="CJ298" s="141"/>
      <c r="CK298" s="141"/>
      <c r="DD298" s="141"/>
      <c r="DE298" s="141"/>
      <c r="DF298" s="141"/>
      <c r="DG298" s="141"/>
    </row>
    <row r="299" spans="17:111">
      <c r="Q299" s="141"/>
      <c r="R299" s="141"/>
      <c r="S299" s="141"/>
      <c r="AB299" s="141"/>
      <c r="AC299" s="141"/>
      <c r="AZ299" s="141"/>
      <c r="BA299" s="141"/>
      <c r="BB299" s="141"/>
      <c r="BW299" s="141"/>
      <c r="BX299" s="141"/>
      <c r="BY299" s="141"/>
      <c r="CH299" s="141"/>
      <c r="CI299" s="141"/>
      <c r="CJ299" s="141"/>
      <c r="CK299" s="141"/>
      <c r="DD299" s="141"/>
      <c r="DE299" s="141"/>
      <c r="DF299" s="141"/>
      <c r="DG299" s="141"/>
    </row>
    <row r="300" spans="17:111">
      <c r="Q300" s="141"/>
      <c r="R300" s="141"/>
      <c r="S300" s="141"/>
      <c r="AB300" s="141"/>
      <c r="AC300" s="141"/>
      <c r="AZ300" s="141"/>
      <c r="BA300" s="141"/>
      <c r="BB300" s="141"/>
      <c r="BW300" s="141"/>
      <c r="BX300" s="141"/>
      <c r="BY300" s="141"/>
      <c r="CH300" s="141"/>
      <c r="CI300" s="141"/>
      <c r="CJ300" s="141"/>
      <c r="CK300" s="141"/>
      <c r="DD300" s="141"/>
      <c r="DE300" s="141"/>
      <c r="DF300" s="141"/>
      <c r="DG300" s="141"/>
    </row>
    <row r="301" spans="17:111">
      <c r="Q301" s="141"/>
      <c r="R301" s="141"/>
      <c r="S301" s="141"/>
      <c r="AB301" s="141"/>
      <c r="AC301" s="141"/>
      <c r="AZ301" s="141"/>
      <c r="BA301" s="141"/>
      <c r="BB301" s="141"/>
      <c r="BW301" s="141"/>
      <c r="BX301" s="141"/>
      <c r="BY301" s="141"/>
      <c r="CH301" s="141"/>
      <c r="CI301" s="141"/>
      <c r="CJ301" s="141"/>
      <c r="CK301" s="141"/>
      <c r="DD301" s="141"/>
      <c r="DE301" s="141"/>
      <c r="DF301" s="141"/>
      <c r="DG301" s="141"/>
    </row>
    <row r="302" spans="17:111">
      <c r="Q302" s="141"/>
      <c r="R302" s="141"/>
      <c r="S302" s="141"/>
      <c r="AB302" s="141"/>
      <c r="AC302" s="141"/>
      <c r="AZ302" s="141"/>
      <c r="BA302" s="141"/>
      <c r="BB302" s="141"/>
      <c r="BW302" s="141"/>
      <c r="BX302" s="141"/>
      <c r="BY302" s="141"/>
      <c r="CH302" s="141"/>
      <c r="CI302" s="141"/>
      <c r="CJ302" s="141"/>
      <c r="CK302" s="141"/>
      <c r="DD302" s="141"/>
      <c r="DE302" s="141"/>
      <c r="DF302" s="141"/>
      <c r="DG302" s="141"/>
    </row>
    <row r="303" spans="17:111">
      <c r="Q303" s="141"/>
      <c r="R303" s="141"/>
      <c r="S303" s="141"/>
      <c r="AB303" s="141"/>
      <c r="AC303" s="141"/>
      <c r="AZ303" s="141"/>
      <c r="BA303" s="141"/>
      <c r="BB303" s="141"/>
      <c r="BW303" s="141"/>
      <c r="BX303" s="141"/>
      <c r="BY303" s="141"/>
      <c r="CH303" s="141"/>
      <c r="CI303" s="141"/>
      <c r="CJ303" s="141"/>
      <c r="CK303" s="141"/>
      <c r="DD303" s="141"/>
      <c r="DE303" s="141"/>
      <c r="DF303" s="141"/>
      <c r="DG303" s="141"/>
    </row>
    <row r="304" spans="17:111">
      <c r="Q304" s="141"/>
      <c r="R304" s="141"/>
      <c r="S304" s="141"/>
      <c r="AB304" s="141"/>
      <c r="AC304" s="141"/>
      <c r="AZ304" s="141"/>
      <c r="BA304" s="141"/>
      <c r="BB304" s="141"/>
      <c r="BW304" s="141"/>
      <c r="BX304" s="141"/>
      <c r="BY304" s="141"/>
      <c r="CH304" s="141"/>
      <c r="CI304" s="141"/>
      <c r="CJ304" s="141"/>
      <c r="CK304" s="141"/>
      <c r="DD304" s="141"/>
      <c r="DE304" s="141"/>
      <c r="DF304" s="141"/>
      <c r="DG304" s="141"/>
    </row>
    <row r="305" spans="17:111">
      <c r="Q305" s="141"/>
      <c r="R305" s="141"/>
      <c r="S305" s="141"/>
      <c r="AB305" s="141"/>
      <c r="AC305" s="141"/>
      <c r="AZ305" s="141"/>
      <c r="BA305" s="141"/>
      <c r="BB305" s="141"/>
      <c r="BW305" s="141"/>
      <c r="BX305" s="141"/>
      <c r="BY305" s="141"/>
      <c r="CH305" s="141"/>
      <c r="CI305" s="141"/>
      <c r="CJ305" s="141"/>
      <c r="CK305" s="141"/>
      <c r="DD305" s="141"/>
      <c r="DE305" s="141"/>
      <c r="DF305" s="141"/>
      <c r="DG305" s="141"/>
    </row>
    <row r="306" spans="17:111">
      <c r="Q306" s="141"/>
      <c r="R306" s="141"/>
      <c r="S306" s="141"/>
      <c r="AB306" s="141"/>
      <c r="AC306" s="141"/>
      <c r="AZ306" s="141"/>
      <c r="BA306" s="141"/>
      <c r="BB306" s="141"/>
      <c r="BW306" s="141"/>
      <c r="BX306" s="141"/>
      <c r="BY306" s="141"/>
      <c r="CH306" s="141"/>
      <c r="CI306" s="141"/>
      <c r="CJ306" s="141"/>
      <c r="CK306" s="141"/>
      <c r="DD306" s="141"/>
      <c r="DE306" s="141"/>
      <c r="DF306" s="141"/>
      <c r="DG306" s="141"/>
    </row>
    <row r="307" spans="17:111">
      <c r="Q307" s="141"/>
      <c r="R307" s="141"/>
      <c r="S307" s="141"/>
      <c r="AB307" s="141"/>
      <c r="AC307" s="141"/>
      <c r="AZ307" s="141"/>
      <c r="BA307" s="141"/>
      <c r="BB307" s="141"/>
      <c r="CH307" s="141"/>
      <c r="CI307" s="141"/>
      <c r="CJ307" s="141"/>
      <c r="CK307" s="141"/>
      <c r="DD307" s="141"/>
      <c r="DE307" s="141"/>
      <c r="DF307" s="141"/>
      <c r="DG307" s="141"/>
    </row>
    <row r="308" spans="17:111">
      <c r="Q308" s="141"/>
      <c r="R308" s="141"/>
      <c r="S308" s="141"/>
      <c r="AB308" s="141"/>
      <c r="AC308" s="141"/>
      <c r="AZ308" s="141"/>
      <c r="BA308" s="141"/>
      <c r="BB308" s="141"/>
      <c r="CH308" s="141"/>
      <c r="CI308" s="141"/>
      <c r="CJ308" s="141"/>
      <c r="CK308" s="141"/>
      <c r="DD308" s="141"/>
      <c r="DE308" s="141"/>
      <c r="DF308" s="141"/>
      <c r="DG308" s="141"/>
    </row>
    <row r="309" spans="17:111">
      <c r="Q309" s="141"/>
      <c r="R309" s="141"/>
      <c r="S309" s="141"/>
      <c r="AB309" s="141"/>
      <c r="AC309" s="141"/>
      <c r="AZ309" s="141"/>
      <c r="BA309" s="141"/>
      <c r="BB309" s="141"/>
      <c r="CH309" s="141"/>
      <c r="CI309" s="141"/>
      <c r="CJ309" s="141"/>
      <c r="CK309" s="141"/>
      <c r="DD309" s="141"/>
      <c r="DE309" s="141"/>
      <c r="DF309" s="141"/>
      <c r="DG309" s="141"/>
    </row>
    <row r="310" spans="17:111">
      <c r="Q310" s="141"/>
      <c r="R310" s="141"/>
      <c r="S310" s="141"/>
      <c r="AB310" s="141"/>
      <c r="AC310" s="141"/>
      <c r="AZ310" s="141"/>
      <c r="BA310" s="141"/>
      <c r="BB310" s="141"/>
      <c r="CH310" s="141"/>
      <c r="CI310" s="141"/>
      <c r="CJ310" s="141"/>
      <c r="CK310" s="141"/>
      <c r="DD310" s="141"/>
      <c r="DE310" s="141"/>
      <c r="DF310" s="141"/>
      <c r="DG310" s="141"/>
    </row>
    <row r="311" spans="17:111">
      <c r="Q311" s="141"/>
      <c r="R311" s="141"/>
      <c r="S311" s="141"/>
      <c r="AB311" s="141"/>
      <c r="AC311" s="141"/>
      <c r="AZ311" s="141"/>
      <c r="BA311" s="141"/>
      <c r="BB311" s="141"/>
      <c r="CH311" s="141"/>
      <c r="CI311" s="141"/>
      <c r="CJ311" s="141"/>
      <c r="CK311" s="141"/>
      <c r="DD311" s="141"/>
      <c r="DE311" s="141"/>
      <c r="DF311" s="141"/>
      <c r="DG311" s="141"/>
    </row>
    <row r="312" spans="17:111">
      <c r="Q312" s="141"/>
      <c r="R312" s="141"/>
      <c r="S312" s="141"/>
      <c r="AB312" s="141"/>
      <c r="AC312" s="141"/>
      <c r="AZ312" s="141"/>
      <c r="BA312" s="141"/>
      <c r="BB312" s="141"/>
      <c r="CH312" s="141"/>
      <c r="CI312" s="141"/>
      <c r="CJ312" s="141"/>
      <c r="CK312" s="141"/>
      <c r="DD312" s="141"/>
      <c r="DE312" s="141"/>
      <c r="DF312" s="141"/>
      <c r="DG312" s="141"/>
    </row>
    <row r="313" spans="17:111">
      <c r="Q313" s="141"/>
      <c r="R313" s="141"/>
      <c r="S313" s="141"/>
      <c r="AB313" s="141"/>
      <c r="AC313" s="141"/>
      <c r="AZ313" s="141"/>
      <c r="BA313" s="141"/>
      <c r="BB313" s="141"/>
      <c r="CH313" s="141"/>
      <c r="CI313" s="141"/>
      <c r="CJ313" s="141"/>
      <c r="CK313" s="141"/>
      <c r="DD313" s="141"/>
      <c r="DE313" s="141"/>
      <c r="DF313" s="141"/>
      <c r="DG313" s="141"/>
    </row>
    <row r="314" spans="17:111">
      <c r="Q314" s="141"/>
      <c r="R314" s="141"/>
      <c r="S314" s="141"/>
      <c r="AB314" s="141"/>
      <c r="AC314" s="141"/>
      <c r="AZ314" s="141"/>
      <c r="BA314" s="141"/>
      <c r="BB314" s="141"/>
      <c r="CH314" s="141"/>
      <c r="CI314" s="141"/>
      <c r="CJ314" s="141"/>
      <c r="CK314" s="141"/>
      <c r="DD314" s="141"/>
      <c r="DE314" s="141"/>
      <c r="DF314" s="141"/>
      <c r="DG314" s="141"/>
    </row>
    <row r="315" spans="17:111">
      <c r="Q315" s="141"/>
      <c r="R315" s="141"/>
      <c r="S315" s="141"/>
      <c r="AB315" s="141"/>
      <c r="AC315" s="141"/>
      <c r="AZ315" s="141"/>
      <c r="BA315" s="141"/>
      <c r="BB315" s="141"/>
      <c r="CH315" s="141"/>
      <c r="CI315" s="141"/>
      <c r="CJ315" s="141"/>
      <c r="CK315" s="141"/>
      <c r="DD315" s="141"/>
      <c r="DE315" s="141"/>
      <c r="DF315" s="141"/>
      <c r="DG315" s="141"/>
    </row>
    <row r="316" spans="17:111">
      <c r="Q316" s="141"/>
      <c r="R316" s="141"/>
      <c r="S316" s="141"/>
      <c r="AB316" s="141"/>
      <c r="AC316" s="141"/>
      <c r="AZ316" s="141"/>
      <c r="BA316" s="141"/>
      <c r="BB316" s="141"/>
      <c r="CH316" s="141"/>
      <c r="CI316" s="141"/>
      <c r="CJ316" s="141"/>
      <c r="CK316" s="141"/>
      <c r="DD316" s="141"/>
      <c r="DE316" s="141"/>
      <c r="DF316" s="141"/>
      <c r="DG316" s="141"/>
    </row>
    <row r="317" spans="17:111">
      <c r="Q317" s="141"/>
      <c r="R317" s="141"/>
      <c r="S317" s="141"/>
      <c r="AB317" s="141"/>
      <c r="AC317" s="141"/>
      <c r="AZ317" s="141"/>
      <c r="BA317" s="141"/>
      <c r="BB317" s="141"/>
      <c r="CH317" s="141"/>
      <c r="CI317" s="141"/>
      <c r="CJ317" s="141"/>
      <c r="CK317" s="141"/>
      <c r="DD317" s="141"/>
      <c r="DE317" s="141"/>
      <c r="DF317" s="141"/>
      <c r="DG317" s="141"/>
    </row>
    <row r="318" spans="17:111">
      <c r="Q318" s="141"/>
      <c r="R318" s="141"/>
      <c r="S318" s="141"/>
      <c r="AB318" s="141"/>
      <c r="AC318" s="141"/>
      <c r="AZ318" s="141"/>
      <c r="BA318" s="141"/>
      <c r="BB318" s="141"/>
      <c r="CH318" s="141"/>
      <c r="CI318" s="141"/>
      <c r="CJ318" s="141"/>
      <c r="CK318" s="141"/>
    </row>
    <row r="319" spans="17:111">
      <c r="Q319" s="141"/>
      <c r="R319" s="141"/>
      <c r="S319" s="141"/>
      <c r="AB319" s="141"/>
      <c r="AC319" s="141"/>
      <c r="AZ319" s="141"/>
      <c r="BA319" s="141"/>
      <c r="BB319" s="141"/>
      <c r="CH319" s="141"/>
      <c r="CI319" s="141"/>
      <c r="CJ319" s="141"/>
      <c r="CK319" s="141"/>
    </row>
    <row r="320" spans="17:111">
      <c r="Q320" s="141"/>
      <c r="R320" s="141"/>
      <c r="S320" s="141"/>
      <c r="AB320" s="141"/>
      <c r="AC320" s="141"/>
      <c r="AZ320" s="141"/>
      <c r="BA320" s="141"/>
      <c r="BB320" s="141"/>
      <c r="CH320" s="141"/>
      <c r="CI320" s="141"/>
      <c r="CJ320" s="141"/>
      <c r="CK320" s="141"/>
    </row>
    <row r="321" spans="17:89">
      <c r="Q321" s="141"/>
      <c r="R321" s="141"/>
      <c r="S321" s="141"/>
      <c r="AB321" s="141"/>
      <c r="AC321" s="141"/>
      <c r="AZ321" s="141"/>
      <c r="BA321" s="141"/>
      <c r="BB321" s="141"/>
      <c r="CH321" s="141"/>
      <c r="CI321" s="141"/>
      <c r="CJ321" s="141"/>
      <c r="CK321" s="141"/>
    </row>
    <row r="322" spans="17:89">
      <c r="Q322" s="141"/>
      <c r="R322" s="141"/>
      <c r="S322" s="141"/>
      <c r="AB322" s="141"/>
      <c r="AC322" s="141"/>
      <c r="AZ322" s="141"/>
      <c r="BA322" s="141"/>
      <c r="BB322" s="141"/>
      <c r="CH322" s="141"/>
      <c r="CI322" s="141"/>
      <c r="CJ322" s="141"/>
      <c r="CK322" s="141"/>
    </row>
    <row r="323" spans="17:89">
      <c r="Q323" s="141"/>
      <c r="R323" s="141"/>
      <c r="S323" s="141"/>
      <c r="AB323" s="141"/>
      <c r="AC323" s="141"/>
      <c r="AZ323" s="141"/>
      <c r="BA323" s="141"/>
      <c r="BB323" s="141"/>
      <c r="CH323" s="141"/>
      <c r="CI323" s="141"/>
      <c r="CJ323" s="141"/>
      <c r="CK323" s="141"/>
    </row>
    <row r="324" spans="17:89">
      <c r="Q324" s="141"/>
      <c r="R324" s="141"/>
      <c r="S324" s="141"/>
      <c r="AB324" s="141"/>
      <c r="AC324" s="141"/>
      <c r="AZ324" s="141"/>
      <c r="BA324" s="141"/>
      <c r="BB324" s="141"/>
      <c r="CH324" s="141"/>
      <c r="CI324" s="141"/>
      <c r="CJ324" s="141"/>
      <c r="CK324" s="141"/>
    </row>
    <row r="325" spans="17:89">
      <c r="Q325" s="141"/>
      <c r="R325" s="141"/>
      <c r="S325" s="141"/>
      <c r="AB325" s="141"/>
      <c r="AC325" s="141"/>
      <c r="AZ325" s="141"/>
      <c r="BA325" s="141"/>
      <c r="BB325" s="141"/>
      <c r="CH325" s="141"/>
      <c r="CI325" s="141"/>
      <c r="CJ325" s="141"/>
      <c r="CK325" s="141"/>
    </row>
    <row r="326" spans="17:89">
      <c r="Q326" s="141"/>
      <c r="R326" s="141"/>
      <c r="S326" s="141"/>
      <c r="AB326" s="141"/>
      <c r="AC326" s="141"/>
      <c r="AZ326" s="141"/>
      <c r="BA326" s="141"/>
      <c r="BB326" s="141"/>
      <c r="CH326" s="141"/>
      <c r="CI326" s="141"/>
      <c r="CJ326" s="141"/>
      <c r="CK326" s="141"/>
    </row>
    <row r="327" spans="17:89">
      <c r="Q327" s="141"/>
      <c r="R327" s="141"/>
      <c r="S327" s="141"/>
      <c r="AB327" s="141"/>
      <c r="AC327" s="141"/>
      <c r="AZ327" s="141"/>
      <c r="BA327" s="141"/>
      <c r="BB327" s="141"/>
      <c r="CH327" s="141"/>
      <c r="CI327" s="141"/>
      <c r="CJ327" s="141"/>
      <c r="CK327" s="141"/>
    </row>
    <row r="328" spans="17:89">
      <c r="Q328" s="141"/>
      <c r="R328" s="141"/>
      <c r="S328" s="141"/>
      <c r="AB328" s="141"/>
      <c r="AC328" s="141"/>
      <c r="AZ328" s="141"/>
      <c r="BA328" s="141"/>
      <c r="BB328" s="141"/>
      <c r="CH328" s="141"/>
      <c r="CI328" s="141"/>
      <c r="CJ328" s="141"/>
      <c r="CK328" s="141"/>
    </row>
    <row r="329" spans="17:89">
      <c r="Q329" s="141"/>
      <c r="R329" s="141"/>
      <c r="S329" s="141"/>
      <c r="AB329" s="141"/>
      <c r="AC329" s="141"/>
      <c r="AZ329" s="141"/>
      <c r="BA329" s="141"/>
      <c r="BB329" s="141"/>
      <c r="CH329" s="141"/>
      <c r="CI329" s="141"/>
      <c r="CJ329" s="141"/>
      <c r="CK329" s="141"/>
    </row>
    <row r="330" spans="17:89">
      <c r="Q330" s="141"/>
      <c r="R330" s="141"/>
      <c r="S330" s="141"/>
      <c r="AB330" s="141"/>
      <c r="AC330" s="141"/>
      <c r="AZ330" s="141"/>
      <c r="BA330" s="141"/>
      <c r="BB330" s="141"/>
      <c r="CH330" s="141"/>
      <c r="CI330" s="141"/>
      <c r="CJ330" s="141"/>
      <c r="CK330" s="141"/>
    </row>
    <row r="331" spans="17:89">
      <c r="Q331" s="141"/>
      <c r="R331" s="141"/>
      <c r="S331" s="141"/>
      <c r="AB331" s="141"/>
      <c r="AC331" s="141"/>
      <c r="AZ331" s="141"/>
      <c r="BA331" s="141"/>
      <c r="BB331" s="141"/>
      <c r="CH331" s="141"/>
      <c r="CI331" s="141"/>
      <c r="CJ331" s="141"/>
      <c r="CK331" s="141"/>
    </row>
    <row r="332" spans="17:89">
      <c r="Q332" s="141"/>
      <c r="R332" s="141"/>
      <c r="S332" s="141"/>
      <c r="AB332" s="141"/>
      <c r="AC332" s="141"/>
      <c r="AZ332" s="141"/>
      <c r="BA332" s="141"/>
      <c r="BB332" s="141"/>
      <c r="CH332" s="141"/>
      <c r="CI332" s="141"/>
      <c r="CJ332" s="141"/>
      <c r="CK332" s="141"/>
    </row>
    <row r="333" spans="17:89">
      <c r="Q333" s="141"/>
      <c r="R333" s="141"/>
      <c r="S333" s="141"/>
      <c r="AB333" s="141"/>
      <c r="AC333" s="141"/>
      <c r="AZ333" s="141"/>
      <c r="BA333" s="141"/>
      <c r="BB333" s="141"/>
      <c r="CH333" s="141"/>
      <c r="CI333" s="141"/>
      <c r="CJ333" s="141"/>
      <c r="CK333" s="141"/>
    </row>
    <row r="334" spans="17:89">
      <c r="Q334" s="141"/>
      <c r="R334" s="141"/>
      <c r="S334" s="141"/>
      <c r="AB334" s="141"/>
      <c r="AC334" s="141"/>
      <c r="AZ334" s="141"/>
      <c r="BA334" s="141"/>
      <c r="BB334" s="141"/>
      <c r="CH334" s="141"/>
      <c r="CI334" s="141"/>
      <c r="CJ334" s="141"/>
      <c r="CK334" s="141"/>
    </row>
    <row r="335" spans="17:89">
      <c r="Q335" s="141"/>
      <c r="R335" s="141"/>
      <c r="S335" s="141"/>
      <c r="AB335" s="141"/>
      <c r="AC335" s="141"/>
      <c r="AZ335" s="141"/>
      <c r="BA335" s="141"/>
      <c r="BB335" s="141"/>
      <c r="CH335" s="141"/>
      <c r="CI335" s="141"/>
      <c r="CJ335" s="141"/>
      <c r="CK335" s="141"/>
    </row>
    <row r="336" spans="17:89">
      <c r="Q336" s="141"/>
      <c r="R336" s="141"/>
      <c r="S336" s="141"/>
      <c r="AB336" s="141"/>
      <c r="AC336" s="141"/>
      <c r="AZ336" s="141"/>
      <c r="BA336" s="141"/>
      <c r="BB336" s="141"/>
      <c r="CH336" s="141"/>
      <c r="CI336" s="141"/>
      <c r="CJ336" s="141"/>
      <c r="CK336" s="141"/>
    </row>
    <row r="337" spans="17:89">
      <c r="Q337" s="141"/>
      <c r="R337" s="141"/>
      <c r="S337" s="141"/>
      <c r="AB337" s="141"/>
      <c r="AC337" s="141"/>
      <c r="AZ337" s="141"/>
      <c r="BA337" s="141"/>
      <c r="BB337" s="141"/>
      <c r="CH337" s="141"/>
      <c r="CI337" s="141"/>
      <c r="CJ337" s="141"/>
      <c r="CK337" s="141"/>
    </row>
    <row r="338" spans="17:89">
      <c r="Q338" s="141"/>
      <c r="R338" s="141"/>
      <c r="S338" s="141"/>
      <c r="AB338" s="141"/>
      <c r="AC338" s="141"/>
      <c r="AZ338" s="141"/>
      <c r="BA338" s="141"/>
      <c r="BB338" s="141"/>
      <c r="CH338" s="141"/>
      <c r="CI338" s="141"/>
      <c r="CJ338" s="141"/>
      <c r="CK338" s="141"/>
    </row>
    <row r="339" spans="17:89">
      <c r="Q339" s="141"/>
      <c r="R339" s="141"/>
      <c r="S339" s="141"/>
      <c r="AB339" s="141"/>
      <c r="AC339" s="141"/>
      <c r="AZ339" s="141"/>
      <c r="BA339" s="141"/>
      <c r="BB339" s="141"/>
      <c r="CH339" s="141"/>
      <c r="CI339" s="141"/>
      <c r="CJ339" s="141"/>
      <c r="CK339" s="141"/>
    </row>
    <row r="340" spans="17:89">
      <c r="Q340" s="141"/>
      <c r="R340" s="141"/>
      <c r="S340" s="141"/>
      <c r="AB340" s="141"/>
      <c r="AC340" s="141"/>
      <c r="AZ340" s="141"/>
      <c r="BA340" s="141"/>
      <c r="BB340" s="141"/>
      <c r="CH340" s="141"/>
      <c r="CI340" s="141"/>
      <c r="CJ340" s="141"/>
      <c r="CK340" s="141"/>
    </row>
    <row r="341" spans="17:89">
      <c r="Q341" s="141"/>
      <c r="R341" s="141"/>
      <c r="S341" s="141"/>
      <c r="AB341" s="141"/>
      <c r="AC341" s="141"/>
      <c r="AZ341" s="141"/>
      <c r="BA341" s="141"/>
      <c r="BB341" s="141"/>
      <c r="CH341" s="141"/>
      <c r="CI341" s="141"/>
      <c r="CJ341" s="141"/>
      <c r="CK341" s="141"/>
    </row>
    <row r="342" spans="17:89">
      <c r="Q342" s="141"/>
      <c r="R342" s="141"/>
      <c r="S342" s="141"/>
      <c r="AB342" s="141"/>
      <c r="AC342" s="141"/>
      <c r="AZ342" s="141"/>
      <c r="BA342" s="141"/>
      <c r="BB342" s="141"/>
      <c r="CH342" s="141"/>
      <c r="CI342" s="141"/>
      <c r="CJ342" s="141"/>
      <c r="CK342" s="141"/>
    </row>
    <row r="343" spans="17:89">
      <c r="Q343" s="141"/>
      <c r="R343" s="141"/>
      <c r="S343" s="141"/>
      <c r="AB343" s="141"/>
      <c r="AC343" s="141"/>
      <c r="AZ343" s="141"/>
      <c r="BA343" s="141"/>
      <c r="BB343" s="141"/>
      <c r="CH343" s="141"/>
      <c r="CI343" s="141"/>
      <c r="CJ343" s="141"/>
      <c r="CK343" s="141"/>
    </row>
    <row r="344" spans="17:89">
      <c r="Q344" s="141"/>
      <c r="R344" s="141"/>
      <c r="S344" s="141"/>
      <c r="AB344" s="141"/>
      <c r="AC344" s="141"/>
      <c r="AZ344" s="141"/>
      <c r="BA344" s="141"/>
      <c r="BB344" s="141"/>
      <c r="CH344" s="141"/>
      <c r="CI344" s="141"/>
      <c r="CJ344" s="141"/>
      <c r="CK344" s="141"/>
    </row>
    <row r="345" spans="17:89">
      <c r="Q345" s="141"/>
      <c r="R345" s="141"/>
      <c r="S345" s="141"/>
      <c r="AB345" s="141"/>
      <c r="AC345" s="141"/>
      <c r="AZ345" s="141"/>
      <c r="BA345" s="141"/>
      <c r="BB345" s="141"/>
      <c r="CH345" s="141"/>
      <c r="CI345" s="141"/>
      <c r="CJ345" s="141"/>
      <c r="CK345" s="141"/>
    </row>
    <row r="346" spans="17:89">
      <c r="Q346" s="141"/>
      <c r="R346" s="141"/>
      <c r="S346" s="141"/>
      <c r="AB346" s="141"/>
      <c r="AC346" s="141"/>
      <c r="AZ346" s="141"/>
      <c r="BA346" s="141"/>
      <c r="BB346" s="141"/>
      <c r="CH346" s="141"/>
      <c r="CI346" s="141"/>
      <c r="CJ346" s="141"/>
      <c r="CK346" s="141"/>
    </row>
    <row r="347" spans="17:89">
      <c r="Q347" s="141"/>
      <c r="R347" s="141"/>
      <c r="S347" s="141"/>
      <c r="AB347" s="141"/>
      <c r="AC347" s="141"/>
      <c r="AZ347" s="141"/>
      <c r="BA347" s="141"/>
      <c r="BB347" s="141"/>
      <c r="CH347" s="141"/>
      <c r="CI347" s="141"/>
      <c r="CJ347" s="141"/>
      <c r="CK347" s="141"/>
    </row>
    <row r="348" spans="17:89">
      <c r="Q348" s="141"/>
      <c r="R348" s="141"/>
      <c r="S348" s="141"/>
      <c r="AB348" s="141"/>
      <c r="AC348" s="141"/>
      <c r="AZ348" s="141"/>
      <c r="BA348" s="141"/>
      <c r="BB348" s="141"/>
      <c r="CH348" s="141"/>
      <c r="CI348" s="141"/>
      <c r="CJ348" s="141"/>
      <c r="CK348" s="141"/>
    </row>
    <row r="349" spans="17:89">
      <c r="Q349" s="141"/>
      <c r="R349" s="141"/>
      <c r="S349" s="141"/>
      <c r="AB349" s="141"/>
      <c r="AC349" s="141"/>
      <c r="AZ349" s="141"/>
      <c r="BA349" s="141"/>
      <c r="BB349" s="141"/>
      <c r="CH349" s="141"/>
      <c r="CI349" s="141"/>
      <c r="CJ349" s="141"/>
      <c r="CK349" s="141"/>
    </row>
    <row r="350" spans="17:89">
      <c r="Q350" s="141"/>
      <c r="R350" s="141"/>
      <c r="S350" s="141"/>
      <c r="AB350" s="141"/>
      <c r="AC350" s="141"/>
      <c r="AZ350" s="141"/>
      <c r="BA350" s="141"/>
      <c r="BB350" s="141"/>
      <c r="CH350" s="141"/>
      <c r="CI350" s="141"/>
      <c r="CJ350" s="141"/>
      <c r="CK350" s="141"/>
    </row>
    <row r="351" spans="17:89">
      <c r="Q351" s="141"/>
      <c r="R351" s="141"/>
      <c r="S351" s="141"/>
      <c r="AB351" s="141"/>
      <c r="AC351" s="141"/>
      <c r="AZ351" s="141"/>
      <c r="BA351" s="141"/>
      <c r="BB351" s="141"/>
      <c r="CH351" s="141"/>
      <c r="CI351" s="141"/>
      <c r="CJ351" s="141"/>
      <c r="CK351" s="141"/>
    </row>
    <row r="352" spans="17:89">
      <c r="Q352" s="141"/>
      <c r="R352" s="141"/>
      <c r="S352" s="141"/>
      <c r="AB352" s="141"/>
      <c r="AC352" s="141"/>
      <c r="AZ352" s="141"/>
      <c r="BA352" s="141"/>
      <c r="BB352" s="141"/>
      <c r="CH352" s="141"/>
      <c r="CI352" s="141"/>
      <c r="CJ352" s="141"/>
      <c r="CK352" s="141"/>
    </row>
    <row r="353" spans="17:89">
      <c r="Q353" s="141"/>
      <c r="R353" s="141"/>
      <c r="S353" s="141"/>
      <c r="AB353" s="141"/>
      <c r="AC353" s="141"/>
      <c r="AZ353" s="141"/>
      <c r="BA353" s="141"/>
      <c r="BB353" s="141"/>
      <c r="CH353" s="141"/>
      <c r="CI353" s="141"/>
      <c r="CJ353" s="141"/>
      <c r="CK353" s="141"/>
    </row>
    <row r="354" spans="17:89">
      <c r="Q354" s="141"/>
      <c r="R354" s="141"/>
      <c r="S354" s="141"/>
      <c r="AB354" s="141"/>
      <c r="AC354" s="141"/>
      <c r="AZ354" s="141"/>
      <c r="BA354" s="141"/>
      <c r="BB354" s="141"/>
      <c r="CH354" s="141"/>
      <c r="CI354" s="141"/>
      <c r="CJ354" s="141"/>
      <c r="CK354" s="141"/>
    </row>
    <row r="355" spans="17:89">
      <c r="Q355" s="141"/>
      <c r="R355" s="141"/>
      <c r="S355" s="141"/>
      <c r="AB355" s="141"/>
      <c r="AC355" s="141"/>
      <c r="AZ355" s="141"/>
      <c r="BA355" s="141"/>
      <c r="BB355" s="141"/>
      <c r="CH355" s="141"/>
      <c r="CI355" s="141"/>
      <c r="CJ355" s="141"/>
      <c r="CK355" s="141"/>
    </row>
    <row r="356" spans="17:89">
      <c r="Q356" s="141"/>
      <c r="R356" s="141"/>
      <c r="S356" s="141"/>
      <c r="AB356" s="141"/>
      <c r="AC356" s="141"/>
      <c r="AZ356" s="141"/>
      <c r="BA356" s="141"/>
      <c r="BB356" s="141"/>
      <c r="CH356" s="141"/>
      <c r="CI356" s="141"/>
      <c r="CJ356" s="141"/>
      <c r="CK356" s="141"/>
    </row>
    <row r="357" spans="17:89">
      <c r="Q357" s="141"/>
      <c r="R357" s="141"/>
      <c r="S357" s="141"/>
      <c r="AB357" s="141"/>
      <c r="AC357" s="141"/>
      <c r="AZ357" s="141"/>
      <c r="BA357" s="141"/>
      <c r="BB357" s="141"/>
      <c r="CH357" s="141"/>
      <c r="CI357" s="141"/>
      <c r="CJ357" s="141"/>
      <c r="CK357" s="141"/>
    </row>
    <row r="358" spans="17:89">
      <c r="Q358" s="141"/>
      <c r="R358" s="141"/>
      <c r="S358" s="141"/>
      <c r="AB358" s="141"/>
      <c r="AC358" s="141"/>
      <c r="AZ358" s="141"/>
      <c r="BA358" s="141"/>
      <c r="BB358" s="141"/>
      <c r="CH358" s="141"/>
      <c r="CI358" s="141"/>
      <c r="CJ358" s="141"/>
      <c r="CK358" s="141"/>
    </row>
    <row r="359" spans="17:89">
      <c r="Q359" s="141"/>
      <c r="R359" s="141"/>
      <c r="S359" s="141"/>
      <c r="AB359" s="141"/>
      <c r="AC359" s="141"/>
      <c r="AZ359" s="141"/>
      <c r="BA359" s="141"/>
      <c r="BB359" s="141"/>
      <c r="CH359" s="141"/>
      <c r="CI359" s="141"/>
      <c r="CJ359" s="141"/>
      <c r="CK359" s="141"/>
    </row>
    <row r="360" spans="17:89">
      <c r="Q360" s="141"/>
      <c r="R360" s="141"/>
      <c r="S360" s="141"/>
      <c r="AB360" s="141"/>
      <c r="AC360" s="141"/>
      <c r="AZ360" s="141"/>
      <c r="BA360" s="141"/>
      <c r="BB360" s="141"/>
      <c r="CH360" s="141"/>
      <c r="CI360" s="141"/>
      <c r="CJ360" s="141"/>
      <c r="CK360" s="141"/>
    </row>
    <row r="361" spans="17:89">
      <c r="Q361" s="141"/>
      <c r="R361" s="141"/>
      <c r="S361" s="141"/>
      <c r="AB361" s="141"/>
      <c r="AC361" s="141"/>
      <c r="AZ361" s="141"/>
      <c r="BA361" s="141"/>
      <c r="BB361" s="141"/>
      <c r="CH361" s="141"/>
      <c r="CI361" s="141"/>
      <c r="CJ361" s="141"/>
      <c r="CK361" s="141"/>
    </row>
    <row r="362" spans="17:89">
      <c r="Q362" s="141"/>
      <c r="R362" s="141"/>
      <c r="S362" s="141"/>
      <c r="AB362" s="141"/>
      <c r="AC362" s="141"/>
      <c r="AZ362" s="141"/>
      <c r="BA362" s="141"/>
      <c r="BB362" s="141"/>
      <c r="CH362" s="141"/>
      <c r="CI362" s="141"/>
      <c r="CJ362" s="141"/>
      <c r="CK362" s="141"/>
    </row>
    <row r="363" spans="17:89">
      <c r="Q363" s="141"/>
      <c r="R363" s="141"/>
      <c r="S363" s="141"/>
      <c r="AB363" s="141"/>
      <c r="AC363" s="141"/>
      <c r="AZ363" s="141"/>
      <c r="BA363" s="141"/>
      <c r="BB363" s="141"/>
      <c r="CH363" s="141"/>
      <c r="CI363" s="141"/>
      <c r="CJ363" s="141"/>
      <c r="CK363" s="141"/>
    </row>
    <row r="364" spans="17:89">
      <c r="Q364" s="141"/>
      <c r="R364" s="141"/>
      <c r="S364" s="141"/>
      <c r="AB364" s="141"/>
      <c r="AC364" s="141"/>
      <c r="AZ364" s="141"/>
      <c r="BA364" s="141"/>
      <c r="BB364" s="141"/>
      <c r="CH364" s="141"/>
      <c r="CI364" s="141"/>
      <c r="CJ364" s="141"/>
      <c r="CK364" s="141"/>
    </row>
    <row r="365" spans="17:89">
      <c r="Q365" s="141"/>
      <c r="R365" s="141"/>
      <c r="S365" s="141"/>
      <c r="AB365" s="141"/>
      <c r="AC365" s="141"/>
      <c r="AZ365" s="141"/>
      <c r="BA365" s="141"/>
      <c r="BB365" s="141"/>
      <c r="CH365" s="141"/>
      <c r="CI365" s="141"/>
      <c r="CJ365" s="141"/>
      <c r="CK365" s="141"/>
    </row>
    <row r="366" spans="17:89">
      <c r="Q366" s="141"/>
      <c r="R366" s="141"/>
      <c r="S366" s="141"/>
      <c r="AB366" s="141"/>
      <c r="AC366" s="141"/>
      <c r="AZ366" s="141"/>
      <c r="BA366" s="141"/>
      <c r="BB366" s="141"/>
      <c r="CH366" s="141"/>
      <c r="CI366" s="141"/>
      <c r="CJ366" s="141"/>
      <c r="CK366" s="141"/>
    </row>
    <row r="367" spans="17:89">
      <c r="Q367" s="141"/>
      <c r="R367" s="141"/>
      <c r="S367" s="141"/>
      <c r="AB367" s="141"/>
      <c r="AC367" s="141"/>
      <c r="AZ367" s="141"/>
      <c r="BA367" s="141"/>
      <c r="BB367" s="141"/>
      <c r="CH367" s="141"/>
      <c r="CI367" s="141"/>
      <c r="CJ367" s="141"/>
      <c r="CK367" s="141"/>
    </row>
    <row r="368" spans="17:89">
      <c r="Q368" s="141"/>
      <c r="R368" s="141"/>
      <c r="S368" s="141"/>
      <c r="AB368" s="141"/>
      <c r="AC368" s="141"/>
      <c r="AZ368" s="141"/>
      <c r="BA368" s="141"/>
      <c r="BB368" s="141"/>
      <c r="CH368" s="141"/>
      <c r="CI368" s="141"/>
      <c r="CJ368" s="141"/>
      <c r="CK368" s="141"/>
    </row>
    <row r="369" spans="17:89">
      <c r="Q369" s="141"/>
      <c r="R369" s="141"/>
      <c r="S369" s="141"/>
      <c r="AB369" s="141"/>
      <c r="AC369" s="141"/>
      <c r="AZ369" s="141"/>
      <c r="BA369" s="141"/>
      <c r="BB369" s="141"/>
      <c r="CH369" s="141"/>
      <c r="CI369" s="141"/>
      <c r="CJ369" s="141"/>
      <c r="CK369" s="141"/>
    </row>
    <row r="370" spans="17:89">
      <c r="Q370" s="141"/>
      <c r="R370" s="141"/>
      <c r="S370" s="141"/>
      <c r="AB370" s="141"/>
      <c r="AC370" s="141"/>
      <c r="AZ370" s="141"/>
      <c r="BA370" s="141"/>
      <c r="BB370" s="141"/>
      <c r="CH370" s="141"/>
      <c r="CI370" s="141"/>
      <c r="CJ370" s="141"/>
      <c r="CK370" s="141"/>
    </row>
    <row r="371" spans="17:89">
      <c r="Q371" s="141"/>
      <c r="R371" s="141"/>
      <c r="S371" s="141"/>
      <c r="AB371" s="141"/>
      <c r="AC371" s="141"/>
      <c r="AZ371" s="141"/>
      <c r="BA371" s="141"/>
      <c r="BB371" s="141"/>
      <c r="CH371" s="141"/>
      <c r="CI371" s="141"/>
      <c r="CJ371" s="141"/>
      <c r="CK371" s="141"/>
    </row>
    <row r="372" spans="17:89">
      <c r="Q372" s="141"/>
      <c r="R372" s="141"/>
      <c r="S372" s="141"/>
      <c r="AB372" s="141"/>
      <c r="AC372" s="141"/>
      <c r="AZ372" s="141"/>
      <c r="BA372" s="141"/>
      <c r="BB372" s="141"/>
      <c r="CH372" s="141"/>
      <c r="CI372" s="141"/>
      <c r="CJ372" s="141"/>
      <c r="CK372" s="141"/>
    </row>
    <row r="373" spans="17:89">
      <c r="Q373" s="141"/>
      <c r="R373" s="141"/>
      <c r="S373" s="141"/>
      <c r="AB373" s="141"/>
      <c r="AC373" s="141"/>
      <c r="AZ373" s="141"/>
      <c r="BA373" s="141"/>
      <c r="BB373" s="141"/>
      <c r="CH373" s="141"/>
      <c r="CI373" s="141"/>
      <c r="CJ373" s="141"/>
      <c r="CK373" s="141"/>
    </row>
    <row r="374" spans="17:89">
      <c r="Q374" s="141"/>
      <c r="R374" s="141"/>
      <c r="S374" s="141"/>
      <c r="AB374" s="141"/>
      <c r="AC374" s="141"/>
      <c r="AZ374" s="141"/>
      <c r="BA374" s="141"/>
      <c r="BB374" s="141"/>
      <c r="CH374" s="141"/>
      <c r="CI374" s="141"/>
      <c r="CJ374" s="141"/>
      <c r="CK374" s="141"/>
    </row>
    <row r="375" spans="17:89">
      <c r="Q375" s="141"/>
      <c r="R375" s="141"/>
      <c r="S375" s="141"/>
      <c r="AB375" s="141"/>
      <c r="AC375" s="141"/>
      <c r="AZ375" s="141"/>
      <c r="BA375" s="141"/>
      <c r="BB375" s="141"/>
      <c r="CH375" s="141"/>
      <c r="CI375" s="141"/>
      <c r="CJ375" s="141"/>
      <c r="CK375" s="141"/>
    </row>
    <row r="376" spans="17:89">
      <c r="Q376" s="141"/>
      <c r="R376" s="141"/>
      <c r="S376" s="141"/>
      <c r="AB376" s="141"/>
      <c r="AC376" s="141"/>
      <c r="AZ376" s="141"/>
      <c r="BA376" s="141"/>
      <c r="BB376" s="141"/>
      <c r="CH376" s="141"/>
      <c r="CI376" s="141"/>
      <c r="CJ376" s="141"/>
      <c r="CK376" s="141"/>
    </row>
    <row r="377" spans="17:89">
      <c r="Q377" s="141"/>
      <c r="R377" s="141"/>
      <c r="S377" s="141"/>
      <c r="AB377" s="141"/>
      <c r="AC377" s="141"/>
      <c r="AZ377" s="141"/>
      <c r="BA377" s="141"/>
      <c r="BB377" s="141"/>
      <c r="CH377" s="141"/>
      <c r="CI377" s="141"/>
      <c r="CJ377" s="141"/>
      <c r="CK377" s="141"/>
    </row>
    <row r="378" spans="17:89">
      <c r="Q378" s="141"/>
      <c r="R378" s="141"/>
      <c r="S378" s="141"/>
      <c r="AB378" s="141"/>
      <c r="AC378" s="141"/>
      <c r="AZ378" s="141"/>
      <c r="BA378" s="141"/>
      <c r="BB378" s="141"/>
      <c r="CH378" s="141"/>
      <c r="CI378" s="141"/>
      <c r="CJ378" s="141"/>
      <c r="CK378" s="141"/>
    </row>
    <row r="379" spans="17:89">
      <c r="Q379" s="141"/>
      <c r="R379" s="141"/>
      <c r="S379" s="141"/>
      <c r="AB379" s="141"/>
      <c r="AC379" s="141"/>
      <c r="AZ379" s="141"/>
      <c r="BA379" s="141"/>
      <c r="BB379" s="141"/>
      <c r="CH379" s="141"/>
      <c r="CI379" s="141"/>
      <c r="CJ379" s="141"/>
      <c r="CK379" s="141"/>
    </row>
    <row r="380" spans="17:89">
      <c r="Q380" s="141"/>
      <c r="R380" s="141"/>
      <c r="S380" s="141"/>
      <c r="AB380" s="141"/>
      <c r="AC380" s="141"/>
      <c r="AZ380" s="141"/>
      <c r="BA380" s="141"/>
      <c r="BB380" s="141"/>
      <c r="CH380" s="141"/>
      <c r="CI380" s="141"/>
      <c r="CJ380" s="141"/>
      <c r="CK380" s="141"/>
    </row>
    <row r="381" spans="17:89">
      <c r="Q381" s="141"/>
      <c r="R381" s="141"/>
      <c r="S381" s="141"/>
      <c r="AB381" s="141"/>
      <c r="AC381" s="141"/>
      <c r="AZ381" s="141"/>
      <c r="BA381" s="141"/>
      <c r="BB381" s="141"/>
      <c r="CH381" s="141"/>
      <c r="CI381" s="141"/>
      <c r="CJ381" s="141"/>
      <c r="CK381" s="141"/>
    </row>
    <row r="382" spans="17:89">
      <c r="Q382" s="141"/>
      <c r="R382" s="141"/>
      <c r="S382" s="141"/>
      <c r="AB382" s="141"/>
      <c r="AC382" s="141"/>
      <c r="AZ382" s="141"/>
      <c r="BA382" s="141"/>
      <c r="BB382" s="141"/>
      <c r="CH382" s="141"/>
      <c r="CI382" s="141"/>
      <c r="CJ382" s="141"/>
      <c r="CK382" s="141"/>
    </row>
    <row r="383" spans="17:89">
      <c r="Q383" s="141"/>
      <c r="R383" s="141"/>
      <c r="S383" s="141"/>
      <c r="AB383" s="141"/>
      <c r="AC383" s="141"/>
      <c r="AZ383" s="141"/>
      <c r="BA383" s="141"/>
      <c r="BB383" s="141"/>
      <c r="CH383" s="141"/>
      <c r="CI383" s="141"/>
      <c r="CJ383" s="141"/>
      <c r="CK383" s="141"/>
    </row>
    <row r="384" spans="17:89">
      <c r="Q384" s="141"/>
      <c r="R384" s="141"/>
      <c r="S384" s="141"/>
      <c r="AB384" s="141"/>
      <c r="AC384" s="141"/>
      <c r="AZ384" s="141"/>
      <c r="BA384" s="141"/>
      <c r="BB384" s="141"/>
      <c r="CH384" s="141"/>
      <c r="CI384" s="141"/>
      <c r="CJ384" s="141"/>
      <c r="CK384" s="141"/>
    </row>
    <row r="385" spans="17:89">
      <c r="Q385" s="141"/>
      <c r="R385" s="141"/>
      <c r="S385" s="141"/>
      <c r="AB385" s="141"/>
      <c r="AC385" s="141"/>
      <c r="AZ385" s="141"/>
      <c r="BA385" s="141"/>
      <c r="BB385" s="141"/>
      <c r="CH385" s="141"/>
      <c r="CI385" s="141"/>
      <c r="CJ385" s="141"/>
      <c r="CK385" s="141"/>
    </row>
    <row r="386" spans="17:89">
      <c r="Q386" s="141"/>
      <c r="R386" s="141"/>
      <c r="S386" s="141"/>
      <c r="AB386" s="141"/>
      <c r="AC386" s="141"/>
      <c r="AZ386" s="141"/>
      <c r="BA386" s="141"/>
      <c r="BB386" s="141"/>
      <c r="CH386" s="141"/>
      <c r="CI386" s="141"/>
      <c r="CJ386" s="141"/>
      <c r="CK386" s="141"/>
    </row>
    <row r="387" spans="17:89">
      <c r="Q387" s="141"/>
      <c r="R387" s="141"/>
      <c r="S387" s="141"/>
      <c r="AB387" s="141"/>
      <c r="AC387" s="141"/>
      <c r="AZ387" s="141"/>
      <c r="BA387" s="141"/>
      <c r="BB387" s="141"/>
      <c r="CH387" s="141"/>
      <c r="CI387" s="141"/>
      <c r="CJ387" s="141"/>
      <c r="CK387" s="141"/>
    </row>
    <row r="388" spans="17:89">
      <c r="Q388" s="141"/>
      <c r="R388" s="141"/>
      <c r="S388" s="141"/>
      <c r="AB388" s="141"/>
      <c r="AC388" s="141"/>
      <c r="AZ388" s="141"/>
      <c r="BA388" s="141"/>
      <c r="BB388" s="141"/>
      <c r="CH388" s="141"/>
      <c r="CI388" s="141"/>
      <c r="CJ388" s="141"/>
      <c r="CK388" s="141"/>
    </row>
    <row r="389" spans="17:89">
      <c r="Q389" s="141"/>
      <c r="R389" s="141"/>
      <c r="S389" s="141"/>
      <c r="AB389" s="141"/>
      <c r="AC389" s="141"/>
      <c r="AZ389" s="141"/>
      <c r="BA389" s="141"/>
      <c r="BB389" s="141"/>
      <c r="CH389" s="141"/>
      <c r="CI389" s="141"/>
      <c r="CJ389" s="141"/>
      <c r="CK389" s="141"/>
    </row>
    <row r="390" spans="17:89">
      <c r="Q390" s="141"/>
      <c r="R390" s="141"/>
      <c r="S390" s="141"/>
      <c r="AB390" s="141"/>
      <c r="AC390" s="141"/>
      <c r="AZ390" s="141"/>
      <c r="BA390" s="141"/>
      <c r="BB390" s="141"/>
      <c r="CH390" s="141"/>
      <c r="CI390" s="141"/>
      <c r="CJ390" s="141"/>
      <c r="CK390" s="141"/>
    </row>
    <row r="391" spans="17:89">
      <c r="Q391" s="141"/>
      <c r="R391" s="141"/>
      <c r="S391" s="141"/>
      <c r="AB391" s="141"/>
      <c r="AC391" s="141"/>
      <c r="AZ391" s="141"/>
      <c r="BA391" s="141"/>
      <c r="BB391" s="141"/>
      <c r="CH391" s="141"/>
      <c r="CI391" s="141"/>
      <c r="CJ391" s="141"/>
      <c r="CK391" s="141"/>
    </row>
    <row r="392" spans="17:89">
      <c r="Q392" s="141"/>
      <c r="R392" s="141"/>
      <c r="S392" s="141"/>
      <c r="AB392" s="141"/>
      <c r="AC392" s="141"/>
      <c r="AZ392" s="141"/>
      <c r="BA392" s="141"/>
      <c r="BB392" s="141"/>
      <c r="CH392" s="141"/>
      <c r="CI392" s="141"/>
      <c r="CJ392" s="141"/>
      <c r="CK392" s="141"/>
    </row>
    <row r="393" spans="17:89">
      <c r="Q393" s="141"/>
      <c r="R393" s="141"/>
      <c r="S393" s="141"/>
      <c r="AB393" s="141"/>
      <c r="AC393" s="141"/>
      <c r="AZ393" s="141"/>
      <c r="BA393" s="141"/>
      <c r="BB393" s="141"/>
      <c r="CH393" s="141"/>
      <c r="CI393" s="141"/>
      <c r="CJ393" s="141"/>
      <c r="CK393" s="141"/>
    </row>
    <row r="394" spans="17:89">
      <c r="Q394" s="141"/>
      <c r="R394" s="141"/>
      <c r="S394" s="141"/>
      <c r="AB394" s="141"/>
      <c r="AC394" s="141"/>
      <c r="AZ394" s="141"/>
      <c r="BA394" s="141"/>
      <c r="BB394" s="141"/>
      <c r="CH394" s="141"/>
      <c r="CI394" s="141"/>
      <c r="CJ394" s="141"/>
      <c r="CK394" s="141"/>
    </row>
    <row r="395" spans="17:89">
      <c r="Q395" s="141"/>
      <c r="R395" s="141"/>
      <c r="S395" s="141"/>
      <c r="AB395" s="141"/>
      <c r="AC395" s="141"/>
      <c r="AZ395" s="141"/>
      <c r="BA395" s="141"/>
      <c r="BB395" s="141"/>
      <c r="CH395" s="141"/>
      <c r="CI395" s="141"/>
      <c r="CJ395" s="141"/>
      <c r="CK395" s="141"/>
    </row>
    <row r="396" spans="17:89">
      <c r="Q396" s="141"/>
      <c r="R396" s="141"/>
      <c r="S396" s="141"/>
      <c r="AB396" s="141"/>
      <c r="AC396" s="141"/>
      <c r="AZ396" s="141"/>
      <c r="BA396" s="141"/>
      <c r="BB396" s="141"/>
      <c r="CH396" s="141"/>
      <c r="CI396" s="141"/>
      <c r="CJ396" s="141"/>
      <c r="CK396" s="141"/>
    </row>
    <row r="397" spans="17:89">
      <c r="Q397" s="141"/>
      <c r="R397" s="141"/>
      <c r="S397" s="141"/>
      <c r="AB397" s="141"/>
      <c r="AC397" s="141"/>
      <c r="AZ397" s="141"/>
      <c r="BA397" s="141"/>
      <c r="BB397" s="141"/>
      <c r="CH397" s="141"/>
      <c r="CI397" s="141"/>
      <c r="CJ397" s="141"/>
      <c r="CK397" s="141"/>
    </row>
    <row r="398" spans="17:89">
      <c r="Q398" s="141"/>
      <c r="R398" s="141"/>
      <c r="S398" s="141"/>
      <c r="AB398" s="141"/>
      <c r="AC398" s="141"/>
      <c r="AZ398" s="141"/>
      <c r="BA398" s="141"/>
      <c r="BB398" s="141"/>
      <c r="CH398" s="141"/>
      <c r="CI398" s="141"/>
      <c r="CJ398" s="141"/>
      <c r="CK398" s="141"/>
    </row>
    <row r="399" spans="17:89">
      <c r="Q399" s="141"/>
      <c r="R399" s="141"/>
      <c r="S399" s="141"/>
      <c r="AB399" s="141"/>
      <c r="AC399" s="141"/>
      <c r="AZ399" s="141"/>
      <c r="BA399" s="141"/>
      <c r="BB399" s="141"/>
      <c r="CH399" s="141"/>
      <c r="CI399" s="141"/>
      <c r="CJ399" s="141"/>
      <c r="CK399" s="141"/>
    </row>
    <row r="400" spans="17:89">
      <c r="Q400" s="141"/>
      <c r="R400" s="141"/>
      <c r="S400" s="141"/>
      <c r="AB400" s="141"/>
      <c r="AC400" s="141"/>
      <c r="AZ400" s="141"/>
      <c r="BA400" s="141"/>
      <c r="BB400" s="141"/>
      <c r="CH400" s="141"/>
      <c r="CI400" s="141"/>
      <c r="CJ400" s="141"/>
      <c r="CK400" s="141"/>
    </row>
    <row r="401" spans="17:89">
      <c r="Q401" s="141"/>
      <c r="R401" s="141"/>
      <c r="S401" s="141"/>
      <c r="AB401" s="141"/>
      <c r="AC401" s="141"/>
      <c r="AZ401" s="141"/>
      <c r="BA401" s="141"/>
      <c r="BB401" s="141"/>
      <c r="CH401" s="141"/>
      <c r="CI401" s="141"/>
      <c r="CJ401" s="141"/>
      <c r="CK401" s="141"/>
    </row>
    <row r="402" spans="17:89">
      <c r="Q402" s="141"/>
      <c r="R402" s="141"/>
      <c r="S402" s="141"/>
      <c r="AB402" s="141"/>
      <c r="AC402" s="141"/>
      <c r="AZ402" s="141"/>
      <c r="BA402" s="141"/>
      <c r="BB402" s="141"/>
    </row>
    <row r="403" spans="17:89">
      <c r="Q403" s="141"/>
      <c r="R403" s="141"/>
      <c r="S403" s="141"/>
      <c r="AB403" s="141"/>
      <c r="AC403" s="141"/>
      <c r="AZ403" s="141"/>
      <c r="BA403" s="141"/>
      <c r="BB403" s="141"/>
    </row>
    <row r="404" spans="17:89">
      <c r="Q404" s="141"/>
      <c r="R404" s="141"/>
      <c r="S404" s="141"/>
      <c r="AB404" s="141"/>
      <c r="AC404" s="141"/>
      <c r="AZ404" s="141"/>
      <c r="BA404" s="141"/>
      <c r="BB404" s="141"/>
    </row>
    <row r="405" spans="17:89">
      <c r="Q405" s="141"/>
      <c r="R405" s="141"/>
      <c r="S405" s="141"/>
      <c r="AB405" s="141"/>
      <c r="AC405" s="141"/>
      <c r="AZ405" s="141"/>
      <c r="BA405" s="141"/>
      <c r="BB405" s="141"/>
    </row>
    <row r="406" spans="17:89">
      <c r="Q406" s="141"/>
      <c r="R406" s="141"/>
      <c r="S406" s="141"/>
      <c r="AB406" s="141"/>
      <c r="AC406" s="141"/>
      <c r="AZ406" s="141"/>
      <c r="BA406" s="141"/>
      <c r="BB406" s="141"/>
    </row>
    <row r="407" spans="17:89">
      <c r="Q407" s="141"/>
      <c r="R407" s="141"/>
      <c r="S407" s="141"/>
      <c r="AB407" s="141"/>
      <c r="AC407" s="141"/>
      <c r="AZ407" s="141"/>
      <c r="BA407" s="141"/>
      <c r="BB407" s="141"/>
    </row>
    <row r="408" spans="17:89">
      <c r="Q408" s="141"/>
      <c r="R408" s="141"/>
      <c r="S408" s="141"/>
      <c r="AB408" s="141"/>
      <c r="AC408" s="141"/>
      <c r="AZ408" s="141"/>
      <c r="BA408" s="141"/>
      <c r="BB408" s="141"/>
    </row>
    <row r="409" spans="17:89">
      <c r="Q409" s="141"/>
      <c r="R409" s="141"/>
      <c r="S409" s="141"/>
      <c r="AB409" s="141"/>
      <c r="AC409" s="141"/>
      <c r="AZ409" s="141"/>
      <c r="BA409" s="141"/>
      <c r="BB409" s="141"/>
    </row>
    <row r="410" spans="17:89">
      <c r="Q410" s="141"/>
      <c r="R410" s="141"/>
      <c r="S410" s="141"/>
      <c r="AB410" s="141"/>
      <c r="AC410" s="141"/>
      <c r="AZ410" s="141"/>
      <c r="BA410" s="141"/>
      <c r="BB410" s="141"/>
    </row>
    <row r="411" spans="17:89">
      <c r="Q411" s="141"/>
      <c r="R411" s="141"/>
      <c r="S411" s="141"/>
      <c r="AB411" s="141"/>
      <c r="AC411" s="141"/>
      <c r="AZ411" s="141"/>
      <c r="BA411" s="141"/>
      <c r="BB411" s="141"/>
    </row>
    <row r="412" spans="17:89">
      <c r="Q412" s="141"/>
      <c r="R412" s="141"/>
      <c r="S412" s="141"/>
      <c r="AB412" s="141"/>
      <c r="AC412" s="141"/>
      <c r="AZ412" s="141"/>
      <c r="BA412" s="141"/>
      <c r="BB412" s="141"/>
    </row>
    <row r="413" spans="17:89">
      <c r="Q413" s="141"/>
      <c r="R413" s="141"/>
      <c r="S413" s="141"/>
      <c r="AB413" s="141"/>
      <c r="AC413" s="141"/>
      <c r="AZ413" s="141"/>
      <c r="BA413" s="141"/>
      <c r="BB413" s="141"/>
    </row>
    <row r="414" spans="17:89">
      <c r="Q414" s="141"/>
      <c r="R414" s="141"/>
      <c r="S414" s="141"/>
      <c r="AB414" s="141"/>
      <c r="AC414" s="141"/>
      <c r="AZ414" s="141"/>
      <c r="BA414" s="141"/>
      <c r="BB414" s="141"/>
    </row>
    <row r="415" spans="17:89">
      <c r="Q415" s="141"/>
      <c r="R415" s="141"/>
      <c r="S415" s="141"/>
      <c r="AB415" s="141"/>
      <c r="AC415" s="141"/>
      <c r="AZ415" s="141"/>
      <c r="BA415" s="141"/>
      <c r="BB415" s="141"/>
    </row>
    <row r="416" spans="17:89">
      <c r="Q416" s="141"/>
      <c r="R416" s="141"/>
      <c r="S416" s="141"/>
      <c r="AB416" s="141"/>
      <c r="AC416" s="141"/>
      <c r="AZ416" s="141"/>
      <c r="BA416" s="141"/>
      <c r="BB416" s="141"/>
    </row>
    <row r="417" spans="17:54">
      <c r="Q417" s="141"/>
      <c r="R417" s="141"/>
      <c r="S417" s="141"/>
      <c r="AB417" s="141"/>
      <c r="AC417" s="141"/>
      <c r="AZ417" s="141"/>
      <c r="BA417" s="141"/>
      <c r="BB417" s="141"/>
    </row>
    <row r="418" spans="17:54">
      <c r="Q418" s="141"/>
      <c r="R418" s="141"/>
      <c r="S418" s="141"/>
      <c r="AB418" s="141"/>
      <c r="AC418" s="141"/>
      <c r="AZ418" s="141"/>
      <c r="BA418" s="141"/>
      <c r="BB418" s="141"/>
    </row>
    <row r="419" spans="17:54">
      <c r="Q419" s="141"/>
      <c r="R419" s="141"/>
      <c r="S419" s="141"/>
      <c r="AB419" s="141"/>
      <c r="AC419" s="141"/>
      <c r="AZ419" s="141"/>
      <c r="BA419" s="141"/>
      <c r="BB419" s="141"/>
    </row>
    <row r="420" spans="17:54">
      <c r="Q420" s="141"/>
      <c r="R420" s="141"/>
      <c r="S420" s="141"/>
      <c r="AZ420" s="141"/>
      <c r="BA420" s="141"/>
      <c r="BB420" s="141"/>
    </row>
    <row r="421" spans="17:54">
      <c r="Q421" s="141"/>
      <c r="R421" s="141"/>
      <c r="S421" s="141"/>
      <c r="AZ421" s="141"/>
      <c r="BA421" s="141"/>
      <c r="BB421" s="141"/>
    </row>
    <row r="422" spans="17:54">
      <c r="Q422" s="141"/>
      <c r="R422" s="141"/>
      <c r="S422" s="141"/>
    </row>
    <row r="423" spans="17:54">
      <c r="Q423" s="141"/>
      <c r="R423" s="141"/>
      <c r="S423" s="141"/>
    </row>
    <row r="424" spans="17:54">
      <c r="Q424" s="141"/>
      <c r="R424" s="141"/>
      <c r="S424" s="141"/>
    </row>
    <row r="425" spans="17:54">
      <c r="Q425" s="141"/>
      <c r="R425" s="141"/>
      <c r="S425" s="141"/>
    </row>
    <row r="426" spans="17:54">
      <c r="Q426" s="141"/>
      <c r="R426" s="141"/>
      <c r="S426" s="141"/>
    </row>
    <row r="427" spans="17:54">
      <c r="Q427" s="141"/>
      <c r="R427" s="141"/>
      <c r="S427" s="141"/>
    </row>
  </sheetData>
  <mergeCells count="892">
    <mergeCell ref="AL20:AM20"/>
    <mergeCell ref="N5:W5"/>
    <mergeCell ref="CZ122:DH122"/>
    <mergeCell ref="CZ123:DJ123"/>
    <mergeCell ref="CZ142:DH142"/>
    <mergeCell ref="CZ143:DH143"/>
    <mergeCell ref="CZ144:DH144"/>
    <mergeCell ref="DJ12:DJ24"/>
    <mergeCell ref="CO11:CY11"/>
    <mergeCell ref="CZ11:DJ11"/>
    <mergeCell ref="DJ60:DJ78"/>
    <mergeCell ref="CZ81:DJ81"/>
    <mergeCell ref="DJ82:DJ86"/>
    <mergeCell ref="DJ88:DJ95"/>
    <mergeCell ref="DJ97:DJ100"/>
    <mergeCell ref="DJ102:DJ106"/>
    <mergeCell ref="DJ108:DJ110"/>
    <mergeCell ref="DJ112:DJ122"/>
    <mergeCell ref="DJ124:DJ144"/>
    <mergeCell ref="CZ87:DJ87"/>
    <mergeCell ref="CZ95:DH95"/>
    <mergeCell ref="CZ96:DJ96"/>
    <mergeCell ref="CZ100:DH100"/>
    <mergeCell ref="CZ101:DJ101"/>
    <mergeCell ref="CZ106:DH106"/>
    <mergeCell ref="CZ107:DJ107"/>
    <mergeCell ref="CZ110:DH110"/>
    <mergeCell ref="CZ111:DJ111"/>
    <mergeCell ref="CZ24:DH24"/>
    <mergeCell ref="CZ25:DJ25"/>
    <mergeCell ref="CZ28:DJ28"/>
    <mergeCell ref="CZ55:DH55"/>
    <mergeCell ref="CZ56:DJ56"/>
    <mergeCell ref="CZ59:DJ59"/>
    <mergeCell ref="CZ77:DH77"/>
    <mergeCell ref="CZ78:DH78"/>
    <mergeCell ref="CZ86:DH86"/>
    <mergeCell ref="DB46:DC46"/>
    <mergeCell ref="DB47:DC47"/>
    <mergeCell ref="DB48:DC48"/>
    <mergeCell ref="DB49:DC49"/>
    <mergeCell ref="DB62:DC62"/>
    <mergeCell ref="DB63:DC63"/>
    <mergeCell ref="DB64:DC64"/>
    <mergeCell ref="DB65:DC65"/>
    <mergeCell ref="DB66:DC66"/>
    <mergeCell ref="DB50:DC50"/>
    <mergeCell ref="DB51:DC51"/>
    <mergeCell ref="CO122:CW122"/>
    <mergeCell ref="CO123:CY123"/>
    <mergeCell ref="CO142:CW142"/>
    <mergeCell ref="CO143:CW143"/>
    <mergeCell ref="CO144:CW144"/>
    <mergeCell ref="CN124:CN144"/>
    <mergeCell ref="CY12:CY24"/>
    <mergeCell ref="CY60:CY78"/>
    <mergeCell ref="CY82:CY86"/>
    <mergeCell ref="CO86:CW86"/>
    <mergeCell ref="CY88:CY95"/>
    <mergeCell ref="CY97:CY100"/>
    <mergeCell ref="CY102:CY106"/>
    <mergeCell ref="CY108:CY110"/>
    <mergeCell ref="CY112:CY122"/>
    <mergeCell ref="CY124:CY144"/>
    <mergeCell ref="CO87:CY87"/>
    <mergeCell ref="CO95:CW95"/>
    <mergeCell ref="CO96:CY96"/>
    <mergeCell ref="CO100:CW100"/>
    <mergeCell ref="CO101:CY101"/>
    <mergeCell ref="CO106:CW106"/>
    <mergeCell ref="CO107:CY107"/>
    <mergeCell ref="CO110:CW110"/>
    <mergeCell ref="CO111:CY111"/>
    <mergeCell ref="CO24:CW24"/>
    <mergeCell ref="CO25:CY25"/>
    <mergeCell ref="CO28:CY28"/>
    <mergeCell ref="CO55:CW55"/>
    <mergeCell ref="CO56:CY56"/>
    <mergeCell ref="CO59:CY59"/>
    <mergeCell ref="CO77:CW77"/>
    <mergeCell ref="CO78:CW78"/>
    <mergeCell ref="CO81:CY81"/>
    <mergeCell ref="CQ62:CR62"/>
    <mergeCell ref="CQ63:CR63"/>
    <mergeCell ref="CQ64:CR64"/>
    <mergeCell ref="CQ65:CR65"/>
    <mergeCell ref="CQ66:CR66"/>
    <mergeCell ref="CQ50:CR50"/>
    <mergeCell ref="CQ51:CR51"/>
    <mergeCell ref="CQ52:CR52"/>
    <mergeCell ref="CQ53:CR53"/>
    <mergeCell ref="CQ54:CR54"/>
    <mergeCell ref="CQ57:CR57"/>
    <mergeCell ref="CQ58:CR58"/>
    <mergeCell ref="CQ60:CR60"/>
    <mergeCell ref="CQ61:CR61"/>
    <mergeCell ref="CD110:CL110"/>
    <mergeCell ref="CD111:CN111"/>
    <mergeCell ref="CD122:CL122"/>
    <mergeCell ref="CD123:CN123"/>
    <mergeCell ref="CD142:CL142"/>
    <mergeCell ref="CD143:CL143"/>
    <mergeCell ref="CD144:CL144"/>
    <mergeCell ref="CN12:CN24"/>
    <mergeCell ref="CN82:CN86"/>
    <mergeCell ref="CN88:CN95"/>
    <mergeCell ref="CN97:CN100"/>
    <mergeCell ref="CN102:CN106"/>
    <mergeCell ref="CN108:CN110"/>
    <mergeCell ref="CN112:CN122"/>
    <mergeCell ref="CD81:CN81"/>
    <mergeCell ref="CD86:CL86"/>
    <mergeCell ref="CD87:CN87"/>
    <mergeCell ref="CD95:CL95"/>
    <mergeCell ref="CD96:CN96"/>
    <mergeCell ref="CD100:CL100"/>
    <mergeCell ref="CD101:CN101"/>
    <mergeCell ref="CD106:CL106"/>
    <mergeCell ref="CD107:CN107"/>
    <mergeCell ref="CD78:CL78"/>
    <mergeCell ref="CD11:CN11"/>
    <mergeCell ref="CD25:CN25"/>
    <mergeCell ref="CD24:CL24"/>
    <mergeCell ref="CD28:CN28"/>
    <mergeCell ref="CD55:CL55"/>
    <mergeCell ref="CD56:CN56"/>
    <mergeCell ref="CD59:CN59"/>
    <mergeCell ref="CD77:CL77"/>
    <mergeCell ref="CF64:CG64"/>
    <mergeCell ref="CF65:CG65"/>
    <mergeCell ref="CF66:CG66"/>
    <mergeCell ref="CF58:CG58"/>
    <mergeCell ref="CF60:CG60"/>
    <mergeCell ref="CF61:CG61"/>
    <mergeCell ref="CF62:CG62"/>
    <mergeCell ref="CN29:CN55"/>
    <mergeCell ref="CF48:CG48"/>
    <mergeCell ref="CF49:CG49"/>
    <mergeCell ref="CF50:CG50"/>
    <mergeCell ref="CF51:CG51"/>
    <mergeCell ref="CF52:CG52"/>
    <mergeCell ref="CF53:CG53"/>
    <mergeCell ref="CF42:CG42"/>
    <mergeCell ref="CF67:CG67"/>
    <mergeCell ref="CF68:CG68"/>
    <mergeCell ref="CF69:CG69"/>
    <mergeCell ref="CF70:CG70"/>
    <mergeCell ref="CF71:CG71"/>
    <mergeCell ref="CF72:CG72"/>
    <mergeCell ref="CF73:CG73"/>
    <mergeCell ref="CF74:CG74"/>
    <mergeCell ref="CF75:CG75"/>
    <mergeCell ref="CF76:CG76"/>
    <mergeCell ref="BU76:BV76"/>
    <mergeCell ref="CC60:CC78"/>
    <mergeCell ref="CC82:CC86"/>
    <mergeCell ref="CC88:CC95"/>
    <mergeCell ref="CC97:CC100"/>
    <mergeCell ref="CC102:CC106"/>
    <mergeCell ref="CC108:CC110"/>
    <mergeCell ref="CC112:CC122"/>
    <mergeCell ref="BU67:BV67"/>
    <mergeCell ref="BU68:BV68"/>
    <mergeCell ref="BU69:BV69"/>
    <mergeCell ref="BU70:BV70"/>
    <mergeCell ref="BU71:BV71"/>
    <mergeCell ref="BU72:BV72"/>
    <mergeCell ref="BU73:BV73"/>
    <mergeCell ref="BU74:BV74"/>
    <mergeCell ref="BU75:BV75"/>
    <mergeCell ref="BS106:CA106"/>
    <mergeCell ref="BS107:CC107"/>
    <mergeCell ref="BS110:CA110"/>
    <mergeCell ref="BS111:CC111"/>
    <mergeCell ref="BS122:CA122"/>
    <mergeCell ref="BU60:BV60"/>
    <mergeCell ref="BU61:BV61"/>
    <mergeCell ref="BS123:CC123"/>
    <mergeCell ref="BS142:CA142"/>
    <mergeCell ref="BS143:CA143"/>
    <mergeCell ref="BS144:CA144"/>
    <mergeCell ref="CC124:CC144"/>
    <mergeCell ref="BS77:CA77"/>
    <mergeCell ref="BS78:CA78"/>
    <mergeCell ref="BS81:CC81"/>
    <mergeCell ref="BS86:CA86"/>
    <mergeCell ref="BS87:CC87"/>
    <mergeCell ref="BS95:CA95"/>
    <mergeCell ref="BS96:CC96"/>
    <mergeCell ref="BS100:CA100"/>
    <mergeCell ref="BS101:CC101"/>
    <mergeCell ref="BR108:BR110"/>
    <mergeCell ref="BR112:BR122"/>
    <mergeCell ref="BR124:BR144"/>
    <mergeCell ref="BF12:BF24"/>
    <mergeCell ref="AV25:BF25"/>
    <mergeCell ref="CC12:CC24"/>
    <mergeCell ref="BS24:CA24"/>
    <mergeCell ref="BS11:CC11"/>
    <mergeCell ref="BS25:CC25"/>
    <mergeCell ref="BH25:BR25"/>
    <mergeCell ref="BS28:CC28"/>
    <mergeCell ref="BS55:CA55"/>
    <mergeCell ref="BS56:CC56"/>
    <mergeCell ref="BS59:CC59"/>
    <mergeCell ref="BJ49:BK49"/>
    <mergeCell ref="BJ50:BK50"/>
    <mergeCell ref="BJ51:BK51"/>
    <mergeCell ref="BJ52:BK52"/>
    <mergeCell ref="BJ41:BK41"/>
    <mergeCell ref="BJ42:BK42"/>
    <mergeCell ref="BJ43:BK43"/>
    <mergeCell ref="BJ44:BK44"/>
    <mergeCell ref="BJ45:BK45"/>
    <mergeCell ref="BJ46:BK46"/>
    <mergeCell ref="BR12:BR24"/>
    <mergeCell ref="BJ67:BK67"/>
    <mergeCell ref="BJ68:BK68"/>
    <mergeCell ref="BJ69:BK69"/>
    <mergeCell ref="BJ70:BK70"/>
    <mergeCell ref="BJ71:BK71"/>
    <mergeCell ref="BJ72:BK72"/>
    <mergeCell ref="BJ73:BK73"/>
    <mergeCell ref="BJ74:BK74"/>
    <mergeCell ref="BH56:BR56"/>
    <mergeCell ref="BR60:BR78"/>
    <mergeCell ref="BJ17:BK17"/>
    <mergeCell ref="BJ18:BK18"/>
    <mergeCell ref="BJ19:BK19"/>
    <mergeCell ref="BJ20:BK20"/>
    <mergeCell ref="BH24:BP24"/>
    <mergeCell ref="BJ26:BK26"/>
    <mergeCell ref="BJ27:BK27"/>
    <mergeCell ref="BH28:BR28"/>
    <mergeCell ref="BJ29:BK29"/>
    <mergeCell ref="BR29:BR55"/>
    <mergeCell ref="BJ30:BK30"/>
    <mergeCell ref="BJ31:BK31"/>
    <mergeCell ref="BJ32:BK32"/>
    <mergeCell ref="BF102:BF106"/>
    <mergeCell ref="BF108:BF110"/>
    <mergeCell ref="AT112:AT122"/>
    <mergeCell ref="AT124:AT144"/>
    <mergeCell ref="AX67:AY67"/>
    <mergeCell ref="AX68:AY68"/>
    <mergeCell ref="AX69:AY69"/>
    <mergeCell ref="AX70:AY70"/>
    <mergeCell ref="AX71:AY71"/>
    <mergeCell ref="AX72:AY72"/>
    <mergeCell ref="AX73:AY73"/>
    <mergeCell ref="AX74:AY74"/>
    <mergeCell ref="AX75:AY75"/>
    <mergeCell ref="AX76:AY76"/>
    <mergeCell ref="BF112:BF122"/>
    <mergeCell ref="BF124:BF144"/>
    <mergeCell ref="AV101:BF101"/>
    <mergeCell ref="AV106:BD106"/>
    <mergeCell ref="AT12:AT24"/>
    <mergeCell ref="AJ25:AT25"/>
    <mergeCell ref="AJ56:AT56"/>
    <mergeCell ref="AT60:AT78"/>
    <mergeCell ref="AT82:AT86"/>
    <mergeCell ref="AT88:AT95"/>
    <mergeCell ref="AT97:AT100"/>
    <mergeCell ref="AT102:AT106"/>
    <mergeCell ref="AT108:AT110"/>
    <mergeCell ref="AL31:AM31"/>
    <mergeCell ref="AL32:AM32"/>
    <mergeCell ref="AL33:AM33"/>
    <mergeCell ref="AL34:AM34"/>
    <mergeCell ref="AL41:AM41"/>
    <mergeCell ref="AL42:AM42"/>
    <mergeCell ref="AL43:AM43"/>
    <mergeCell ref="AL44:AM44"/>
    <mergeCell ref="AL45:AM45"/>
    <mergeCell ref="AL46:AM46"/>
    <mergeCell ref="AL35:AM35"/>
    <mergeCell ref="AL36:AM36"/>
    <mergeCell ref="AL37:AM37"/>
    <mergeCell ref="AL38:AM38"/>
    <mergeCell ref="AL39:AM39"/>
    <mergeCell ref="X110:AF110"/>
    <mergeCell ref="X111:AH111"/>
    <mergeCell ref="X122:AF122"/>
    <mergeCell ref="X123:AH123"/>
    <mergeCell ref="X142:AF142"/>
    <mergeCell ref="X143:AF143"/>
    <mergeCell ref="X144:AF144"/>
    <mergeCell ref="AH82:AH86"/>
    <mergeCell ref="AH88:AH95"/>
    <mergeCell ref="AH97:AH100"/>
    <mergeCell ref="AH102:AH106"/>
    <mergeCell ref="AH108:AH110"/>
    <mergeCell ref="AH112:AH122"/>
    <mergeCell ref="AH124:AH144"/>
    <mergeCell ref="X81:AH81"/>
    <mergeCell ref="X86:AF86"/>
    <mergeCell ref="X87:AH87"/>
    <mergeCell ref="X95:AF95"/>
    <mergeCell ref="X96:AH96"/>
    <mergeCell ref="X100:AF100"/>
    <mergeCell ref="X101:AH101"/>
    <mergeCell ref="X106:AF106"/>
    <mergeCell ref="X107:AH107"/>
    <mergeCell ref="Z74:AA74"/>
    <mergeCell ref="Z75:AA75"/>
    <mergeCell ref="Z76:AA76"/>
    <mergeCell ref="AH60:AH78"/>
    <mergeCell ref="X59:AH59"/>
    <mergeCell ref="X24:AF24"/>
    <mergeCell ref="X25:AH25"/>
    <mergeCell ref="X28:AH28"/>
    <mergeCell ref="X55:AF55"/>
    <mergeCell ref="X56:AH56"/>
    <mergeCell ref="X77:AF77"/>
    <mergeCell ref="X78:AF78"/>
    <mergeCell ref="Z38:AA38"/>
    <mergeCell ref="Z39:AA39"/>
    <mergeCell ref="Z40:AA40"/>
    <mergeCell ref="Z41:AA41"/>
    <mergeCell ref="Z42:AA42"/>
    <mergeCell ref="Z43:AA43"/>
    <mergeCell ref="Z29:AA29"/>
    <mergeCell ref="AH29:AH55"/>
    <mergeCell ref="Z30:AA30"/>
    <mergeCell ref="Z31:AA31"/>
    <mergeCell ref="Z32:AA32"/>
    <mergeCell ref="Z33:AA33"/>
    <mergeCell ref="X11:AH11"/>
    <mergeCell ref="AH12:AH24"/>
    <mergeCell ref="Z67:AA67"/>
    <mergeCell ref="Z68:AA68"/>
    <mergeCell ref="Z69:AA69"/>
    <mergeCell ref="Z70:AA70"/>
    <mergeCell ref="Z71:AA71"/>
    <mergeCell ref="Z72:AA72"/>
    <mergeCell ref="Z73:AA73"/>
    <mergeCell ref="Z37:AA37"/>
    <mergeCell ref="Z18:AA18"/>
    <mergeCell ref="Z19:AA19"/>
    <mergeCell ref="Z20:AA20"/>
    <mergeCell ref="Z26:AA26"/>
    <mergeCell ref="Z27:AA27"/>
    <mergeCell ref="Z66:AA66"/>
    <mergeCell ref="Z61:AA61"/>
    <mergeCell ref="Z62:AA62"/>
    <mergeCell ref="Z63:AA63"/>
    <mergeCell ref="Z64:AA64"/>
    <mergeCell ref="Z65:AA65"/>
    <mergeCell ref="Z47:AA47"/>
    <mergeCell ref="Z48:AA48"/>
    <mergeCell ref="Z49:AA49"/>
    <mergeCell ref="W108:W110"/>
    <mergeCell ref="W102:W106"/>
    <mergeCell ref="W97:W100"/>
    <mergeCell ref="W88:W95"/>
    <mergeCell ref="M25:W25"/>
    <mergeCell ref="M56:W56"/>
    <mergeCell ref="W112:W122"/>
    <mergeCell ref="W124:W144"/>
    <mergeCell ref="W12:W24"/>
    <mergeCell ref="O67:P67"/>
    <mergeCell ref="O68:P68"/>
    <mergeCell ref="O69:P69"/>
    <mergeCell ref="O70:P70"/>
    <mergeCell ref="O71:P71"/>
    <mergeCell ref="O72:P72"/>
    <mergeCell ref="O73:P73"/>
    <mergeCell ref="O74:P74"/>
    <mergeCell ref="W60:W78"/>
    <mergeCell ref="O26:P26"/>
    <mergeCell ref="O27:P27"/>
    <mergeCell ref="M28:W28"/>
    <mergeCell ref="O29:P29"/>
    <mergeCell ref="W29:W55"/>
    <mergeCell ref="O30:P30"/>
    <mergeCell ref="CQ26:CR26"/>
    <mergeCell ref="CQ27:CR27"/>
    <mergeCell ref="CQ29:CR29"/>
    <mergeCell ref="CY29:CY55"/>
    <mergeCell ref="CQ30:CR30"/>
    <mergeCell ref="CQ31:CR31"/>
    <mergeCell ref="CQ32:CR32"/>
    <mergeCell ref="CQ33:CR33"/>
    <mergeCell ref="CQ34:CR34"/>
    <mergeCell ref="CQ35:CR35"/>
    <mergeCell ref="CQ36:CR36"/>
    <mergeCell ref="CQ37:CR37"/>
    <mergeCell ref="CQ38:CR38"/>
    <mergeCell ref="CQ39:CR39"/>
    <mergeCell ref="CQ40:CR40"/>
    <mergeCell ref="CQ41:CR41"/>
    <mergeCell ref="CQ42:CR42"/>
    <mergeCell ref="CQ43:CR43"/>
    <mergeCell ref="CQ44:CR44"/>
    <mergeCell ref="CQ45:CR45"/>
    <mergeCell ref="CQ46:CR46"/>
    <mergeCell ref="CQ47:CR47"/>
    <mergeCell ref="CQ48:CR48"/>
    <mergeCell ref="CQ49:CR49"/>
    <mergeCell ref="CQ9:CR9"/>
    <mergeCell ref="CQ10:CR10"/>
    <mergeCell ref="CQ12:CR12"/>
    <mergeCell ref="CQ13:CR13"/>
    <mergeCell ref="CQ14:CR14"/>
    <mergeCell ref="CQ15:CR15"/>
    <mergeCell ref="CQ16:CR16"/>
    <mergeCell ref="CQ17:CR17"/>
    <mergeCell ref="CQ18:CR18"/>
    <mergeCell ref="CQ19:CR19"/>
    <mergeCell ref="CQ20:CR20"/>
    <mergeCell ref="C15:D15"/>
    <mergeCell ref="C16:D16"/>
    <mergeCell ref="C17:D17"/>
    <mergeCell ref="C18:D18"/>
    <mergeCell ref="C19:D19"/>
    <mergeCell ref="C20:D20"/>
    <mergeCell ref="A24:I24"/>
    <mergeCell ref="O17:P17"/>
    <mergeCell ref="O18:P18"/>
    <mergeCell ref="O19:P19"/>
    <mergeCell ref="O20:P20"/>
    <mergeCell ref="M24:U24"/>
    <mergeCell ref="AX17:AY17"/>
    <mergeCell ref="AX18:AY18"/>
    <mergeCell ref="AX19:AY19"/>
    <mergeCell ref="AX20:AY20"/>
    <mergeCell ref="AV24:BD24"/>
    <mergeCell ref="AL17:AM17"/>
    <mergeCell ref="AL18:AM18"/>
    <mergeCell ref="AL19:AM19"/>
    <mergeCell ref="AJ24:AR24"/>
    <mergeCell ref="Z17:AA17"/>
    <mergeCell ref="C9:D9"/>
    <mergeCell ref="C10:D10"/>
    <mergeCell ref="A11:K11"/>
    <mergeCell ref="C12:D12"/>
    <mergeCell ref="C13:D13"/>
    <mergeCell ref="C14:D14"/>
    <mergeCell ref="C35:D35"/>
    <mergeCell ref="C36:D36"/>
    <mergeCell ref="C37:D37"/>
    <mergeCell ref="C38:D38"/>
    <mergeCell ref="C39:D39"/>
    <mergeCell ref="C40:D40"/>
    <mergeCell ref="C26:D26"/>
    <mergeCell ref="C27:D27"/>
    <mergeCell ref="A28:K28"/>
    <mergeCell ref="C29:D29"/>
    <mergeCell ref="K29:K55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60:D60"/>
    <mergeCell ref="C61:D61"/>
    <mergeCell ref="C62:D62"/>
    <mergeCell ref="C63:D63"/>
    <mergeCell ref="C64:D64"/>
    <mergeCell ref="C65:D65"/>
    <mergeCell ref="C53:D53"/>
    <mergeCell ref="C54:D54"/>
    <mergeCell ref="A55:I55"/>
    <mergeCell ref="C57:D57"/>
    <mergeCell ref="C58:D58"/>
    <mergeCell ref="A59:K59"/>
    <mergeCell ref="A96:K96"/>
    <mergeCell ref="A100:I100"/>
    <mergeCell ref="A101:K101"/>
    <mergeCell ref="A106:I106"/>
    <mergeCell ref="C66:D66"/>
    <mergeCell ref="K68:K77"/>
    <mergeCell ref="A77:I77"/>
    <mergeCell ref="A78:I78"/>
    <mergeCell ref="A81:K81"/>
    <mergeCell ref="A86:I86"/>
    <mergeCell ref="O31:P31"/>
    <mergeCell ref="O32:P32"/>
    <mergeCell ref="O33:P33"/>
    <mergeCell ref="O34:P34"/>
    <mergeCell ref="A143:I143"/>
    <mergeCell ref="A144:I144"/>
    <mergeCell ref="O9:P9"/>
    <mergeCell ref="O10:P10"/>
    <mergeCell ref="M11:W11"/>
    <mergeCell ref="O12:P12"/>
    <mergeCell ref="O13:P13"/>
    <mergeCell ref="O14:P14"/>
    <mergeCell ref="O15:P15"/>
    <mergeCell ref="O16:P16"/>
    <mergeCell ref="A107:K107"/>
    <mergeCell ref="A110:I110"/>
    <mergeCell ref="A111:K111"/>
    <mergeCell ref="A122:I122"/>
    <mergeCell ref="A123:K123"/>
    <mergeCell ref="A142:I142"/>
    <mergeCell ref="A87:K87"/>
    <mergeCell ref="A95:I95"/>
    <mergeCell ref="O35:P35"/>
    <mergeCell ref="O36:P36"/>
    <mergeCell ref="O37:P37"/>
    <mergeCell ref="O38:P38"/>
    <mergeCell ref="O39:P39"/>
    <mergeCell ref="O40:P40"/>
    <mergeCell ref="O47:P47"/>
    <mergeCell ref="O48:P48"/>
    <mergeCell ref="O49:P49"/>
    <mergeCell ref="O50:P50"/>
    <mergeCell ref="O51:P51"/>
    <mergeCell ref="O52:P52"/>
    <mergeCell ref="O41:P41"/>
    <mergeCell ref="O42:P42"/>
    <mergeCell ref="O43:P43"/>
    <mergeCell ref="O44:P44"/>
    <mergeCell ref="O45:P45"/>
    <mergeCell ref="O46:P46"/>
    <mergeCell ref="O60:P60"/>
    <mergeCell ref="O61:P61"/>
    <mergeCell ref="O62:P62"/>
    <mergeCell ref="O63:P63"/>
    <mergeCell ref="O64:P64"/>
    <mergeCell ref="O65:P65"/>
    <mergeCell ref="O53:P53"/>
    <mergeCell ref="O54:P54"/>
    <mergeCell ref="M55:U55"/>
    <mergeCell ref="O57:P57"/>
    <mergeCell ref="O58:P58"/>
    <mergeCell ref="M59:W59"/>
    <mergeCell ref="M96:W96"/>
    <mergeCell ref="M100:U100"/>
    <mergeCell ref="M101:W101"/>
    <mergeCell ref="M106:U106"/>
    <mergeCell ref="O66:P66"/>
    <mergeCell ref="M77:U77"/>
    <mergeCell ref="M78:U78"/>
    <mergeCell ref="M81:W81"/>
    <mergeCell ref="M86:U86"/>
    <mergeCell ref="O75:P75"/>
    <mergeCell ref="O76:P76"/>
    <mergeCell ref="W82:W86"/>
    <mergeCell ref="M143:U143"/>
    <mergeCell ref="M144:U144"/>
    <mergeCell ref="AX9:AY9"/>
    <mergeCell ref="AX10:AY10"/>
    <mergeCell ref="AV11:BF11"/>
    <mergeCell ref="AX12:AY12"/>
    <mergeCell ref="AX13:AY13"/>
    <mergeCell ref="AX14:AY14"/>
    <mergeCell ref="AX15:AY15"/>
    <mergeCell ref="AX16:AY16"/>
    <mergeCell ref="M107:W107"/>
    <mergeCell ref="M110:U110"/>
    <mergeCell ref="M111:W111"/>
    <mergeCell ref="M122:U122"/>
    <mergeCell ref="M123:W123"/>
    <mergeCell ref="M142:U142"/>
    <mergeCell ref="M87:W87"/>
    <mergeCell ref="M95:U95"/>
    <mergeCell ref="AX35:AY35"/>
    <mergeCell ref="AX36:AY36"/>
    <mergeCell ref="AX37:AY37"/>
    <mergeCell ref="AX38:AY38"/>
    <mergeCell ref="AX39:AY39"/>
    <mergeCell ref="AX40:AY40"/>
    <mergeCell ref="AX26:AY26"/>
    <mergeCell ref="AX27:AY27"/>
    <mergeCell ref="AV28:BF28"/>
    <mergeCell ref="AX29:AY29"/>
    <mergeCell ref="BF29:BF55"/>
    <mergeCell ref="AX30:AY30"/>
    <mergeCell ref="AX31:AY31"/>
    <mergeCell ref="AX32:AY32"/>
    <mergeCell ref="AX33:AY33"/>
    <mergeCell ref="AX34:AY34"/>
    <mergeCell ref="AX47:AY47"/>
    <mergeCell ref="AX48:AY48"/>
    <mergeCell ref="AX49:AY49"/>
    <mergeCell ref="AX50:AY50"/>
    <mergeCell ref="AX51:AY51"/>
    <mergeCell ref="AX52:AY52"/>
    <mergeCell ref="AX41:AY41"/>
    <mergeCell ref="AX42:AY42"/>
    <mergeCell ref="AX43:AY43"/>
    <mergeCell ref="AX44:AY44"/>
    <mergeCell ref="AX45:AY45"/>
    <mergeCell ref="AX46:AY46"/>
    <mergeCell ref="AX65:AY65"/>
    <mergeCell ref="AX53:AY53"/>
    <mergeCell ref="AX54:AY54"/>
    <mergeCell ref="AV55:BD55"/>
    <mergeCell ref="AX57:AY57"/>
    <mergeCell ref="AX58:AY58"/>
    <mergeCell ref="AV59:BF59"/>
    <mergeCell ref="AV96:BF96"/>
    <mergeCell ref="AV100:BD100"/>
    <mergeCell ref="AV56:BF56"/>
    <mergeCell ref="BF60:BF78"/>
    <mergeCell ref="BF82:BF86"/>
    <mergeCell ref="BF88:BF95"/>
    <mergeCell ref="BF97:BF100"/>
    <mergeCell ref="AX60:AY60"/>
    <mergeCell ref="AX61:AY61"/>
    <mergeCell ref="AX62:AY62"/>
    <mergeCell ref="AX63:AY63"/>
    <mergeCell ref="AX64:AY64"/>
    <mergeCell ref="AX66:AY66"/>
    <mergeCell ref="AV77:BD77"/>
    <mergeCell ref="AV78:BD78"/>
    <mergeCell ref="AV81:BF81"/>
    <mergeCell ref="AV86:BD86"/>
    <mergeCell ref="BJ33:BK33"/>
    <mergeCell ref="BJ34:BK34"/>
    <mergeCell ref="BJ47:BK47"/>
    <mergeCell ref="BJ48:BK48"/>
    <mergeCell ref="AV143:BD143"/>
    <mergeCell ref="AV144:BD144"/>
    <mergeCell ref="BJ9:BK9"/>
    <mergeCell ref="BJ10:BK10"/>
    <mergeCell ref="BH11:BR11"/>
    <mergeCell ref="BJ12:BK12"/>
    <mergeCell ref="BJ13:BK13"/>
    <mergeCell ref="BJ14:BK14"/>
    <mergeCell ref="BJ15:BK15"/>
    <mergeCell ref="BJ16:BK16"/>
    <mergeCell ref="AV107:BF107"/>
    <mergeCell ref="AV110:BD110"/>
    <mergeCell ref="AV111:BF111"/>
    <mergeCell ref="AV122:BD122"/>
    <mergeCell ref="AV123:BF123"/>
    <mergeCell ref="AV142:BD142"/>
    <mergeCell ref="AV87:BF87"/>
    <mergeCell ref="AV95:BD95"/>
    <mergeCell ref="BJ35:BK35"/>
    <mergeCell ref="BJ36:BK36"/>
    <mergeCell ref="BJ37:BK37"/>
    <mergeCell ref="BJ38:BK38"/>
    <mergeCell ref="BJ39:BK39"/>
    <mergeCell ref="BJ40:BK40"/>
    <mergeCell ref="BJ60:BK60"/>
    <mergeCell ref="BJ61:BK61"/>
    <mergeCell ref="BJ62:BK62"/>
    <mergeCell ref="BJ63:BK63"/>
    <mergeCell ref="BJ64:BK64"/>
    <mergeCell ref="BJ65:BK65"/>
    <mergeCell ref="BJ53:BK53"/>
    <mergeCell ref="BJ54:BK54"/>
    <mergeCell ref="BH55:BP55"/>
    <mergeCell ref="BJ57:BK57"/>
    <mergeCell ref="BJ58:BK58"/>
    <mergeCell ref="BH59:BR59"/>
    <mergeCell ref="BH96:BR96"/>
    <mergeCell ref="BH100:BP100"/>
    <mergeCell ref="BH101:BR101"/>
    <mergeCell ref="BH106:BP106"/>
    <mergeCell ref="BJ66:BK66"/>
    <mergeCell ref="BH77:BP77"/>
    <mergeCell ref="BH78:BP78"/>
    <mergeCell ref="BH81:BR81"/>
    <mergeCell ref="BH86:BP86"/>
    <mergeCell ref="BJ75:BK75"/>
    <mergeCell ref="BJ76:BK76"/>
    <mergeCell ref="BR82:BR86"/>
    <mergeCell ref="BR88:BR95"/>
    <mergeCell ref="BR97:BR100"/>
    <mergeCell ref="BR102:BR106"/>
    <mergeCell ref="BH143:BP143"/>
    <mergeCell ref="BH144:BP144"/>
    <mergeCell ref="AL9:AM9"/>
    <mergeCell ref="AL10:AM10"/>
    <mergeCell ref="AJ11:AT11"/>
    <mergeCell ref="AL12:AM12"/>
    <mergeCell ref="AL13:AM13"/>
    <mergeCell ref="AL14:AM14"/>
    <mergeCell ref="AL15:AM15"/>
    <mergeCell ref="AL16:AM16"/>
    <mergeCell ref="BH107:BR107"/>
    <mergeCell ref="BH110:BP110"/>
    <mergeCell ref="BH111:BR111"/>
    <mergeCell ref="BH122:BP122"/>
    <mergeCell ref="BH123:BR123"/>
    <mergeCell ref="BH142:BP142"/>
    <mergeCell ref="BH87:BR87"/>
    <mergeCell ref="BH95:BP95"/>
    <mergeCell ref="AL26:AM26"/>
    <mergeCell ref="AL27:AM27"/>
    <mergeCell ref="AJ28:AT28"/>
    <mergeCell ref="AL29:AM29"/>
    <mergeCell ref="AT29:AT55"/>
    <mergeCell ref="AL30:AM30"/>
    <mergeCell ref="AL40:AM40"/>
    <mergeCell ref="AL53:AM53"/>
    <mergeCell ref="AL54:AM54"/>
    <mergeCell ref="AJ55:AR55"/>
    <mergeCell ref="AL57:AM57"/>
    <mergeCell ref="AL58:AM58"/>
    <mergeCell ref="AJ59:AT59"/>
    <mergeCell ref="AL47:AM47"/>
    <mergeCell ref="AL48:AM48"/>
    <mergeCell ref="AL49:AM49"/>
    <mergeCell ref="AL50:AM50"/>
    <mergeCell ref="AL51:AM51"/>
    <mergeCell ref="AL52:AM52"/>
    <mergeCell ref="AJ77:AR77"/>
    <mergeCell ref="AJ78:AR78"/>
    <mergeCell ref="AJ81:AT81"/>
    <mergeCell ref="AJ86:AR86"/>
    <mergeCell ref="AL60:AM60"/>
    <mergeCell ref="AL61:AM61"/>
    <mergeCell ref="AL62:AM62"/>
    <mergeCell ref="AL63:AM63"/>
    <mergeCell ref="AL64:AM64"/>
    <mergeCell ref="AL65:AM65"/>
    <mergeCell ref="AL67:AM67"/>
    <mergeCell ref="AL68:AM68"/>
    <mergeCell ref="AL69:AM69"/>
    <mergeCell ref="AL70:AM70"/>
    <mergeCell ref="AL71:AM71"/>
    <mergeCell ref="AL72:AM72"/>
    <mergeCell ref="AL73:AM73"/>
    <mergeCell ref="AL74:AM74"/>
    <mergeCell ref="AL75:AM75"/>
    <mergeCell ref="AL76:AM76"/>
    <mergeCell ref="AJ143:AR143"/>
    <mergeCell ref="AJ144:AR144"/>
    <mergeCell ref="Z9:AA9"/>
    <mergeCell ref="Z10:AA10"/>
    <mergeCell ref="Z12:AA12"/>
    <mergeCell ref="Z13:AA13"/>
    <mergeCell ref="Z14:AA14"/>
    <mergeCell ref="Z15:AA15"/>
    <mergeCell ref="Z16:AA16"/>
    <mergeCell ref="AJ107:AT107"/>
    <mergeCell ref="AJ110:AR110"/>
    <mergeCell ref="AJ111:AT111"/>
    <mergeCell ref="AJ122:AR122"/>
    <mergeCell ref="AJ123:AT123"/>
    <mergeCell ref="AJ142:AR142"/>
    <mergeCell ref="AJ87:AT87"/>
    <mergeCell ref="AJ95:AR95"/>
    <mergeCell ref="AJ96:AT96"/>
    <mergeCell ref="AJ100:AR100"/>
    <mergeCell ref="AJ101:AT101"/>
    <mergeCell ref="AJ106:AR106"/>
    <mergeCell ref="AL66:AM66"/>
    <mergeCell ref="Z35:AA35"/>
    <mergeCell ref="Z36:AA36"/>
    <mergeCell ref="BU9:BV9"/>
    <mergeCell ref="BU10:BV10"/>
    <mergeCell ref="BU12:BV12"/>
    <mergeCell ref="BU13:BV13"/>
    <mergeCell ref="BU14:BV14"/>
    <mergeCell ref="BU15:BV15"/>
    <mergeCell ref="BU16:BV16"/>
    <mergeCell ref="Z58:AA58"/>
    <mergeCell ref="Z60:AA60"/>
    <mergeCell ref="Z50:AA50"/>
    <mergeCell ref="Z51:AA51"/>
    <mergeCell ref="Z52:AA52"/>
    <mergeCell ref="Z53:AA53"/>
    <mergeCell ref="Z54:AA54"/>
    <mergeCell ref="Z57:AA57"/>
    <mergeCell ref="Z44:AA44"/>
    <mergeCell ref="Z45:AA45"/>
    <mergeCell ref="Z46:AA46"/>
    <mergeCell ref="BU36:BV36"/>
    <mergeCell ref="BU17:BV17"/>
    <mergeCell ref="BU18:BV18"/>
    <mergeCell ref="BU19:BV19"/>
    <mergeCell ref="BU20:BV20"/>
    <mergeCell ref="BU26:BV26"/>
    <mergeCell ref="Z34:AA34"/>
    <mergeCell ref="CF9:CG9"/>
    <mergeCell ref="CF10:CG10"/>
    <mergeCell ref="CF12:CG12"/>
    <mergeCell ref="CF13:CG13"/>
    <mergeCell ref="CF14:CG14"/>
    <mergeCell ref="CF15:CG15"/>
    <mergeCell ref="BU57:BV57"/>
    <mergeCell ref="BU58:BV58"/>
    <mergeCell ref="CF17:CG17"/>
    <mergeCell ref="CF18:CG18"/>
    <mergeCell ref="CF19:CG19"/>
    <mergeCell ref="CF20:CG20"/>
    <mergeCell ref="BU27:BV27"/>
    <mergeCell ref="BU29:BV29"/>
    <mergeCell ref="CC29:CC55"/>
    <mergeCell ref="BU30:BV30"/>
    <mergeCell ref="BU31:BV31"/>
    <mergeCell ref="BU32:BV32"/>
    <mergeCell ref="BU33:BV33"/>
    <mergeCell ref="BU34:BV34"/>
    <mergeCell ref="BU35:BV35"/>
    <mergeCell ref="CF54:CG54"/>
    <mergeCell ref="CF57:CG57"/>
    <mergeCell ref="BU64:BV64"/>
    <mergeCell ref="BU65:BV65"/>
    <mergeCell ref="BU66:BV66"/>
    <mergeCell ref="BU48:BV48"/>
    <mergeCell ref="BU37:BV37"/>
    <mergeCell ref="BU38:BV38"/>
    <mergeCell ref="BU39:BV39"/>
    <mergeCell ref="BU40:BV40"/>
    <mergeCell ref="BU41:BV41"/>
    <mergeCell ref="BU42:BV42"/>
    <mergeCell ref="BU62:BV62"/>
    <mergeCell ref="BU63:BV63"/>
    <mergeCell ref="BU49:BV49"/>
    <mergeCell ref="BU50:BV50"/>
    <mergeCell ref="BU51:BV51"/>
    <mergeCell ref="BU52:BV52"/>
    <mergeCell ref="BU53:BV53"/>
    <mergeCell ref="BU54:BV54"/>
    <mergeCell ref="BU43:BV43"/>
    <mergeCell ref="BU44:BV44"/>
    <mergeCell ref="BU45:BV45"/>
    <mergeCell ref="BU46:BV46"/>
    <mergeCell ref="BU47:BV47"/>
    <mergeCell ref="CF43:CG43"/>
    <mergeCell ref="CF44:CG44"/>
    <mergeCell ref="CF45:CG45"/>
    <mergeCell ref="CF46:CG46"/>
    <mergeCell ref="CF47:CG47"/>
    <mergeCell ref="CF36:CG36"/>
    <mergeCell ref="CN60:CN78"/>
    <mergeCell ref="DL9:DM9"/>
    <mergeCell ref="CF63:CG63"/>
    <mergeCell ref="CF37:CG37"/>
    <mergeCell ref="CF38:CG38"/>
    <mergeCell ref="CF39:CG39"/>
    <mergeCell ref="CF40:CG40"/>
    <mergeCell ref="CF41:CG41"/>
    <mergeCell ref="CF26:CG26"/>
    <mergeCell ref="CF27:CG27"/>
    <mergeCell ref="CF29:CG29"/>
    <mergeCell ref="CF30:CG30"/>
    <mergeCell ref="CF31:CG31"/>
    <mergeCell ref="CF32:CG32"/>
    <mergeCell ref="CF33:CG33"/>
    <mergeCell ref="CF34:CG34"/>
    <mergeCell ref="CF35:CG35"/>
    <mergeCell ref="CF16:CG16"/>
    <mergeCell ref="DB9:DC9"/>
    <mergeCell ref="DB10:DC10"/>
    <mergeCell ref="DB12:DC12"/>
    <mergeCell ref="DB13:DC13"/>
    <mergeCell ref="DB14:DC14"/>
    <mergeCell ref="DB15:DC15"/>
    <mergeCell ref="DB16:DC16"/>
    <mergeCell ref="DJ29:DJ55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DB39:DC39"/>
    <mergeCell ref="DB40:DC40"/>
    <mergeCell ref="DB41:DC41"/>
    <mergeCell ref="DB42:DC42"/>
    <mergeCell ref="DB43:DC43"/>
    <mergeCell ref="DB44:DC44"/>
    <mergeCell ref="DB45:DC45"/>
    <mergeCell ref="DB53:DC53"/>
    <mergeCell ref="DB54:DC54"/>
    <mergeCell ref="DB57:DC57"/>
    <mergeCell ref="DB58:DC58"/>
    <mergeCell ref="DB60:DC60"/>
    <mergeCell ref="DB61:DC61"/>
    <mergeCell ref="DB17:DC17"/>
    <mergeCell ref="DB18:DC18"/>
    <mergeCell ref="DB19:DC19"/>
    <mergeCell ref="DB20:DC20"/>
    <mergeCell ref="DB26:DC26"/>
    <mergeCell ref="DB27:DC27"/>
    <mergeCell ref="DB29:DC29"/>
    <mergeCell ref="DB52:DC52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blackAndWhite="1" r:id="rId1"/>
  <rowBreaks count="2" manualBreakCount="2">
    <brk id="88" max="46" man="1"/>
    <brk id="1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НН допобр школы</vt:lpstr>
      <vt:lpstr>НН нач обр очная</vt:lpstr>
      <vt:lpstr>НН осн обр очная</vt:lpstr>
      <vt:lpstr>НН средн обр очная</vt:lpstr>
      <vt:lpstr>НН осн очно-заочн</vt:lpstr>
      <vt:lpstr>НН средн очно-заочн</vt:lpstr>
      <vt:lpstr>НН нач адапт</vt:lpstr>
      <vt:lpstr>НН осн адапт</vt:lpstr>
      <vt:lpstr>НН нач на дому</vt:lpstr>
      <vt:lpstr>НН питание школы</vt:lpstr>
      <vt:lpstr>ИТОГО БНЗ</vt:lpstr>
      <vt:lpstr>расчет по услугам</vt:lpstr>
      <vt:lpstr>'ИТОГО БНЗ'!Область_печати</vt:lpstr>
      <vt:lpstr>'НН допобр школы'!Область_печати</vt:lpstr>
      <vt:lpstr>'НН нач адапт'!Область_печати</vt:lpstr>
      <vt:lpstr>'НН нач на дому'!Область_печати</vt:lpstr>
      <vt:lpstr>'НН нач обр очная'!Область_печати</vt:lpstr>
      <vt:lpstr>'НН осн адапт'!Область_печати</vt:lpstr>
      <vt:lpstr>'НН осн обр очная'!Область_печати</vt:lpstr>
      <vt:lpstr>'НН осн очно-заочн'!Область_печати</vt:lpstr>
      <vt:lpstr>'НН питание школы'!Область_печати</vt:lpstr>
      <vt:lpstr>'НН средн обр очная'!Область_печати</vt:lpstr>
      <vt:lpstr>'НН средн очно-заочн'!Область_печати</vt:lpstr>
      <vt:lpstr>'расчет по услугам'!Область_печати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2019-02-06T07:52:11Z</cp:lastPrinted>
  <dcterms:created xsi:type="dcterms:W3CDTF">2015-01-28T06:12:04Z</dcterms:created>
  <dcterms:modified xsi:type="dcterms:W3CDTF">2019-02-06T08:10:29Z</dcterms:modified>
</cp:coreProperties>
</file>